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Лист1!$A$1:$D$463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1" i="1" l="1"/>
  <c r="D444" i="1" l="1"/>
  <c r="D383" i="1"/>
  <c r="D380" i="1"/>
  <c r="D16" i="1" l="1"/>
  <c r="D14" i="1"/>
  <c r="D12" i="1" l="1"/>
  <c r="D218" i="1"/>
  <c r="D460" i="1"/>
  <c r="D462" i="1"/>
  <c r="D455" i="1"/>
  <c r="D453" i="1"/>
  <c r="D406" i="1"/>
  <c r="D397" i="1"/>
  <c r="D373" i="1"/>
  <c r="D370" i="1"/>
  <c r="D310" i="1"/>
  <c r="D287" i="1"/>
  <c r="D282" i="1"/>
  <c r="D59" i="1"/>
  <c r="D24" i="1"/>
  <c r="D443" i="1" l="1"/>
  <c r="D396" i="1"/>
  <c r="D408" i="1" l="1"/>
  <c r="D84" i="1"/>
  <c r="D302" i="1" l="1"/>
  <c r="D377" i="1"/>
  <c r="D431" i="1"/>
  <c r="D338" i="1"/>
  <c r="D452" i="1" l="1"/>
  <c r="D313" i="1" l="1"/>
  <c r="D292" i="1"/>
  <c r="D427" i="1" l="1"/>
  <c r="D407" i="1" l="1"/>
  <c r="D461" i="1"/>
  <c r="D459" i="1"/>
  <c r="D457" i="1"/>
  <c r="D450" i="1"/>
  <c r="D448" i="1"/>
  <c r="D446" i="1"/>
  <c r="D442" i="1"/>
  <c r="D440" i="1"/>
  <c r="D438" i="1"/>
  <c r="D436" i="1"/>
  <c r="D434" i="1"/>
  <c r="D403" i="1"/>
  <c r="D393" i="1"/>
  <c r="D389" i="1"/>
  <c r="D367" i="1"/>
  <c r="D360" i="1"/>
  <c r="D359" i="1" s="1"/>
  <c r="D352" i="1"/>
  <c r="D351" i="1" s="1"/>
  <c r="D337" i="1"/>
  <c r="D330" i="1"/>
  <c r="D323" i="1"/>
  <c r="D275" i="1"/>
  <c r="D259" i="1"/>
  <c r="D246" i="1"/>
  <c r="D235" i="1"/>
  <c r="D230" i="1"/>
  <c r="D224" i="1" s="1"/>
  <c r="D216" i="1"/>
  <c r="D211" i="1"/>
  <c r="D204" i="1"/>
  <c r="D201" i="1"/>
  <c r="D196" i="1"/>
  <c r="D186" i="1"/>
  <c r="D164" i="1"/>
  <c r="D157" i="1"/>
  <c r="D68" i="1"/>
  <c r="D50" i="1"/>
  <c r="D9" i="1"/>
  <c r="D426" i="1" l="1"/>
  <c r="D83" i="1"/>
  <c r="D317" i="1"/>
  <c r="D316" i="1" s="1"/>
  <c r="D8" i="1"/>
  <c r="D200" i="1"/>
  <c r="D223" i="1"/>
  <c r="D366" i="1"/>
  <c r="D388" i="1"/>
  <c r="D258" i="1"/>
  <c r="D463" i="1" l="1"/>
</calcChain>
</file>

<file path=xl/sharedStrings.xml><?xml version="1.0" encoding="utf-8"?>
<sst xmlns="http://schemas.openxmlformats.org/spreadsheetml/2006/main" count="738" uniqueCount="498">
  <si>
    <t>к решению городской Думы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</si>
  <si>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</si>
  <si>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</si>
  <si>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</si>
  <si>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</si>
  <si>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</si>
  <si>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</si>
  <si>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</si>
  <si>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</si>
  <si>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</si>
  <si>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</si>
  <si>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</si>
  <si>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</si>
  <si>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</si>
  <si>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</si>
  <si>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</si>
  <si>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</si>
  <si>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</si>
  <si>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</si>
  <si>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</si>
  <si>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</si>
  <si>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</si>
  <si>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</si>
  <si>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</si>
  <si>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</si>
  <si>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</si>
  <si>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</si>
  <si>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</si>
  <si>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</si>
  <si>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</si>
  <si>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</si>
  <si>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</si>
  <si>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</si>
  <si>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</si>
  <si>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</si>
  <si>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</si>
  <si>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</si>
  <si>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</si>
  <si>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</si>
  <si>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</si>
  <si>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</si>
  <si>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</si>
  <si>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</si>
  <si>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</si>
  <si>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</si>
  <si>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</si>
  <si>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</si>
  <si>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</si>
  <si>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</si>
  <si>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</si>
  <si>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</si>
  <si>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</si>
  <si>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</si>
  <si>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</si>
  <si>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</si>
  <si>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</si>
  <si>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</si>
  <si>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</si>
  <si>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</si>
  <si>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</si>
  <si>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</si>
  <si>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</si>
  <si>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</si>
  <si>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</si>
  <si>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</si>
  <si>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</si>
  <si>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</si>
  <si>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</si>
  <si>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</si>
  <si>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</si>
  <si>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</si>
  <si>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</si>
  <si>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</si>
  <si>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</si>
  <si>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</si>
  <si>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</si>
  <si>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</si>
  <si>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</si>
  <si>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</si>
  <si>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</si>
  <si>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</si>
  <si>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</si>
  <si>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</si>
  <si>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</si>
  <si>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</si>
  <si>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</si>
  <si>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</si>
  <si>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</si>
  <si>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</si>
  <si>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</si>
  <si>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</si>
  <si>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</si>
  <si>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</si>
  <si>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</si>
  <si>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</si>
  <si>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</si>
  <si>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</si>
  <si>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</si>
  <si>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</si>
  <si>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</si>
  <si>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</si>
  <si>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</si>
  <si>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</si>
  <si>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</si>
  <si>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</si>
  <si>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</si>
  <si>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</si>
  <si>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</si>
  <si>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</si>
  <si>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</si>
  <si>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</si>
  <si>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</si>
  <si>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</si>
  <si>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</si>
  <si>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</si>
  <si>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</si>
  <si>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</si>
  <si>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</si>
  <si>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</si>
  <si>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</si>
  <si>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</si>
  <si>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</si>
  <si>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</si>
  <si>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</si>
  <si>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</si>
  <si>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</si>
  <si>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</si>
  <si>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</si>
  <si>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</si>
  <si>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</si>
  <si>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</si>
  <si>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</si>
  <si>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</si>
  <si>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</si>
  <si>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</si>
  <si>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</si>
  <si>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</si>
  <si>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</si>
  <si>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</si>
  <si>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</si>
  <si>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</si>
  <si>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</si>
  <si>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</si>
  <si>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</si>
  <si>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</si>
  <si>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</si>
  <si>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</si>
  <si>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</si>
  <si>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</si>
  <si>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</si>
  <si>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</si>
  <si>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</si>
  <si>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</si>
  <si>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</si>
  <si>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</si>
  <si>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</si>
  <si>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</si>
  <si>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</si>
  <si>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</si>
  <si>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</si>
  <si>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</si>
  <si>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</si>
  <si>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</si>
  <si>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</si>
  <si>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</si>
  <si>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</si>
  <si>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</si>
  <si>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</si>
  <si>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</si>
  <si>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</si>
  <si>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</si>
  <si>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</si>
  <si>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</si>
  <si>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</si>
  <si>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</si>
  <si>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</si>
  <si>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</si>
  <si>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</si>
  <si>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</si>
  <si>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</si>
  <si>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</si>
  <si>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</si>
  <si>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</si>
  <si>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</si>
  <si>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</si>
  <si>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</si>
  <si>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</si>
  <si>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</si>
  <si>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</si>
  <si>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</si>
  <si>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</si>
  <si>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</si>
  <si>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</si>
  <si>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</si>
  <si>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</si>
  <si>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</si>
  <si>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</si>
  <si>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</si>
  <si>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</si>
  <si>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</si>
  <si>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</si>
  <si>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</si>
  <si>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</si>
  <si>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</si>
  <si>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</si>
  <si>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</si>
  <si>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</si>
  <si>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</si>
  <si>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</si>
  <si>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</si>
  <si>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</si>
  <si>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</si>
  <si>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</si>
  <si>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</si>
  <si>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</si>
  <si>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</si>
  <si>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</si>
  <si>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</si>
  <si>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</si>
  <si>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</si>
  <si>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</si>
  <si>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</si>
  <si>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</si>
  <si>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</si>
  <si>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</si>
  <si>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</si>
  <si>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</si>
  <si>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</si>
  <si>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</si>
  <si>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</si>
  <si>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</si>
  <si>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</si>
  <si>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</si>
  <si>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</si>
  <si>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</si>
  <si>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</si>
  <si>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</si>
  <si>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</si>
  <si>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</si>
  <si>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</si>
  <si>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</si>
  <si>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</si>
  <si>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</si>
  <si>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</si>
  <si>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</si>
  <si>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</si>
  <si>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</si>
  <si>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</si>
  <si>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</si>
  <si>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</si>
  <si>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</si>
  <si>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</si>
  <si>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</si>
  <si>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</si>
  <si>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</si>
  <si>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</si>
  <si>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</si>
  <si>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</si>
  <si>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</si>
  <si>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</si>
  <si>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</si>
  <si>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</si>
  <si>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</si>
  <si>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</si>
  <si>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</si>
  <si>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</si>
  <si>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</si>
  <si>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</si>
  <si>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</si>
  <si>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</si>
  <si>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</si>
  <si>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</si>
  <si>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</si>
  <si>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</si>
  <si>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</si>
  <si>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</si>
  <si>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</si>
  <si>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</si>
  <si>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</si>
  <si>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</si>
  <si>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</si>
  <si>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</si>
  <si>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</si>
  <si>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</si>
  <si>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</si>
  <si>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</si>
  <si>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</si>
  <si>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</si>
  <si>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</si>
  <si>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</si>
  <si>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</si>
  <si>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</si>
  <si>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</si>
  <si>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</si>
  <si>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</si>
  <si>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</si>
  <si>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</si>
  <si>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</si>
  <si>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</si>
  <si>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</si>
  <si>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</si>
  <si>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</si>
  <si>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</si>
  <si>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</si>
  <si>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</si>
  <si>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</si>
  <si>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</si>
  <si>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</si>
  <si>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</si>
  <si>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</si>
  <si>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</si>
  <si>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</si>
  <si>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</si>
  <si>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</si>
  <si>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</si>
  <si>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</si>
  <si>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</si>
  <si>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</si>
  <si>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</si>
  <si>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</si>
  <si>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</si>
  <si>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</si>
  <si>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</si>
  <si>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</si>
  <si>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</si>
  <si>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</si>
  <si>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</si>
  <si>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</si>
  <si>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</si>
  <si>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</si>
  <si>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</si>
  <si>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</si>
  <si>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</si>
  <si>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</si>
  <si>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</si>
  <si>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</si>
  <si>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</si>
  <si>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</si>
  <si>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</si>
  <si>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</si>
  <si>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</si>
  <si>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</si>
  <si>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</si>
  <si>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</si>
  <si>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</si>
  <si>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</si>
  <si>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</si>
  <si>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</si>
  <si>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</si>
  <si>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</si>
  <si>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</si>
  <si>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</si>
  <si>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</si>
  <si>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</si>
  <si>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</si>
  <si>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</si>
  <si>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</si>
  <si>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</si>
  <si>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</si>
  <si>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</si>
  <si>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</si>
  <si>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</si>
  <si>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</si>
  <si>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</si>
  <si>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</si>
  <si>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</si>
  <si>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</si>
  <si>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</si>
  <si>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</si>
  <si>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</si>
  <si>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</si>
  <si>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</si>
  <si>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</si>
  <si>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</si>
  <si>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</si>
  <si>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</si>
  <si>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</si>
  <si>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</si>
  <si>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</si>
  <si>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</si>
  <si>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</si>
  <si>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</si>
  <si>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</si>
  <si>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</si>
  <si>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</si>
  <si>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</si>
  <si>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</si>
  <si>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</si>
  <si>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</si>
  <si>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</si>
  <si>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</si>
  <si>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</si>
  <si>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</si>
  <si>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</si>
  <si>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</si>
  <si>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</si>
  <si>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</si>
  <si>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</si>
  <si>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</si>
  <si>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</si>
  <si>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</si>
  <si>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</si>
  <si>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</si>
  <si>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</si>
  <si>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</si>
  <si>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</si>
  <si>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</si>
  <si>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</si>
  <si>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</si>
  <si>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</si>
  <si>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</si>
  <si>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</si>
  <si>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</si>
  <si>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</si>
  <si>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</si>
  <si>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</si>
  <si>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</si>
  <si>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</si>
  <si>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</si>
  <si>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</si>
  <si>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</si>
  <si>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</si>
  <si>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</si>
  <si>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</si>
  <si>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</si>
  <si>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</si>
  <si>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</si>
  <si>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</si>
  <si>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</si>
  <si>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</si>
  <si>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</si>
  <si>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</si>
  <si>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</si>
  <si>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</si>
  <si>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</si>
  <si>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</si>
  <si>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</si>
  <si>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</si>
  <si>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</si>
  <si>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</si>
  <si>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</si>
  <si>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</si>
  <si>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</si>
  <si>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</si>
  <si>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</si>
  <si>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</si>
  <si>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</si>
  <si>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</si>
  <si>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</si>
  <si>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</si>
  <si>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</si>
  <si>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</si>
  <si>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</si>
  <si>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</si>
  <si>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</si>
  <si>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</si>
  <si>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</si>
  <si>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</si>
  <si>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</si>
  <si>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</si>
  <si>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</si>
  <si>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</si>
  <si>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</si>
  <si>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10.2.02.86700</t>
  </si>
  <si>
    <t>10.2.02.00000</t>
  </si>
  <si>
    <t>от ____________2017 № ____</t>
  </si>
  <si>
    <t>ГАП "Переселение граждан из аварийного жилищного фонда города Переславля-Залесского на 2013-2017 годы"</t>
  </si>
  <si>
    <t>01.2.02.00000</t>
  </si>
  <si>
    <t>01.2.02.85300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</si>
  <si>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</si>
  <si>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01.2.03.85300</t>
  </si>
  <si>
    <t>01.2.04.00000</t>
  </si>
  <si>
    <t>01.2.04.85300</t>
  </si>
  <si>
    <t>Развитие и укрепление информационной ресурсной базы реализации молодежной политики</t>
  </si>
  <si>
    <t>02.1.04.00000</t>
  </si>
  <si>
    <t>02.1.04.85500</t>
  </si>
  <si>
    <t>Содействие реализации прав граждан в сфере трудовой деятельности</t>
  </si>
  <si>
    <t>02.3.02.00000</t>
  </si>
  <si>
    <t>02.3.02.82800</t>
  </si>
  <si>
    <t>Оказание преимущественной финансовой поддержки в обеспечении отдыха и  оздоровления детей, находящихся в трудной жизненной ситуации</t>
  </si>
  <si>
    <t>02.3.02.L1020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</si>
  <si>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</si>
  <si>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</si>
  <si>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 </t>
  </si>
  <si>
    <t>03.1.01.75490</t>
  </si>
  <si>
    <t>03.1.01.R4620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</si>
  <si>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</si>
  <si>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</si>
  <si>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39.5.01.74770</t>
  </si>
  <si>
    <t>Субсидия на благоустройство населенных пунктов Ярославской области</t>
  </si>
  <si>
    <t>39.6.01.75350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</si>
  <si>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</si>
  <si>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01.3.02.84700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</si>
  <si>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</si>
  <si>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</si>
  <si>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Приложение 2</t>
  </si>
  <si>
    <t>03.1.01.75480</t>
  </si>
  <si>
    <t>Мероприятия по обеспечению деятельности учреждений социальной защиты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</si>
</sst>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9" fillId="2" borderId="1" xfId="0" applyNumberFormat="1" applyFont="1" applyFill="1" applyBorder="1"/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horizont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43" fontId="23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43" fontId="0" fillId="2" borderId="1" xfId="0" applyNumberForma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43" fontId="25" fillId="2" borderId="1" xfId="1" applyNumberFormat="1" applyFont="1" applyFill="1" applyBorder="1"/>
    <xf numFmtId="164" fontId="9" fillId="3" borderId="1" xfId="1" applyNumberFormat="1" applyFont="1" applyFill="1" applyBorder="1" applyAlignment="1" applyProtection="1">
      <alignment wrapText="1"/>
      <protection hidden="1"/>
    </xf>
    <xf numFmtId="0" fontId="12" fillId="3" borderId="1" xfId="1" applyFont="1" applyFill="1" applyBorder="1" applyAlignment="1">
      <alignment horizontal="center"/>
    </xf>
    <xf numFmtId="164" fontId="5" fillId="3" borderId="1" xfId="1" applyNumberFormat="1" applyFont="1" applyFill="1" applyBorder="1" applyAlignment="1" applyProtection="1">
      <alignment wrapText="1"/>
      <protection hidden="1"/>
    </xf>
    <xf numFmtId="0" fontId="3" fillId="3" borderId="1" xfId="1" applyFont="1" applyFill="1" applyBorder="1" applyAlignment="1">
      <alignment horizontal="center"/>
    </xf>
    <xf numFmtId="43" fontId="24" fillId="2" borderId="1" xfId="0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9" fillId="4" borderId="1" xfId="0" applyNumberFormat="1" applyFont="1" applyFill="1" applyBorder="1"/>
    <xf numFmtId="43" fontId="3" fillId="4" borderId="1" xfId="1" applyNumberFormat="1" applyFont="1" applyFill="1" applyBorder="1"/>
    <xf numFmtId="43" fontId="3" fillId="4" borderId="1" xfId="0" applyNumberFormat="1" applyFont="1" applyFill="1" applyBorder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/>
      <protection hidden="1"/>
    </xf>
    <xf numFmtId="164" fontId="20" fillId="4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3"/>
  <sheetViews>
    <sheetView tabSelected="1" view="pageBreakPreview" topLeftCell="A426" zoomScale="130" zoomScaleNormal="100" zoomScaleSheetLayoutView="130" workbookViewId="0">
      <selection activeCell="A436" sqref="A436"/>
    </sheetView>
  </sheetViews>
  <sheetFormatPr defaultRowHeight="12.75" x14ac:dyDescent="0.2"/>
  <cols>
    <col min="1" max="1" width="51" style="85" customWidth="1"/>
    <col min="2" max="2" width="14" style="5" customWidth="1"/>
    <col min="3" max="3" width="9.5703125" style="6" customWidth="1"/>
    <col min="4" max="4" width="17.42578125" style="27" bestFit="1" customWidth="1"/>
    <col min="5" max="5" width="9.140625" style="2"/>
    <col min="6" max="6" width="15" style="2" bestFit="1" customWidth="1"/>
    <col min="7" max="252" width="9.140625" style="2"/>
    <col min="253" max="253" width="51" style="2" customWidth="1"/>
    <col min="254" max="254" width="8.28515625" style="2" customWidth="1"/>
    <col min="255" max="255" width="14" style="2" customWidth="1"/>
    <col min="256" max="256" width="9.5703125" style="2" customWidth="1"/>
    <col min="257" max="257" width="8.140625" style="2" customWidth="1"/>
    <col min="258" max="258" width="17.42578125" style="2" bestFit="1" customWidth="1"/>
    <col min="259" max="259" width="20.5703125" style="2" customWidth="1"/>
    <col min="260" max="260" width="17.42578125" style="2" bestFit="1" customWidth="1"/>
    <col min="261" max="261" width="9.140625" style="2"/>
    <col min="262" max="262" width="15" style="2" bestFit="1" customWidth="1"/>
    <col min="263" max="508" width="9.140625" style="2"/>
    <col min="509" max="509" width="51" style="2" customWidth="1"/>
    <col min="510" max="510" width="8.28515625" style="2" customWidth="1"/>
    <col min="511" max="511" width="14" style="2" customWidth="1"/>
    <col min="512" max="512" width="9.5703125" style="2" customWidth="1"/>
    <col min="513" max="513" width="8.140625" style="2" customWidth="1"/>
    <col min="514" max="514" width="17.42578125" style="2" bestFit="1" customWidth="1"/>
    <col min="515" max="515" width="20.5703125" style="2" customWidth="1"/>
    <col min="516" max="516" width="17.42578125" style="2" bestFit="1" customWidth="1"/>
    <col min="517" max="517" width="9.140625" style="2"/>
    <col min="518" max="518" width="15" style="2" bestFit="1" customWidth="1"/>
    <col min="519" max="764" width="9.140625" style="2"/>
    <col min="765" max="765" width="51" style="2" customWidth="1"/>
    <col min="766" max="766" width="8.28515625" style="2" customWidth="1"/>
    <col min="767" max="767" width="14" style="2" customWidth="1"/>
    <col min="768" max="768" width="9.5703125" style="2" customWidth="1"/>
    <col min="769" max="769" width="8.140625" style="2" customWidth="1"/>
    <col min="770" max="770" width="17.42578125" style="2" bestFit="1" customWidth="1"/>
    <col min="771" max="771" width="20.5703125" style="2" customWidth="1"/>
    <col min="772" max="772" width="17.42578125" style="2" bestFit="1" customWidth="1"/>
    <col min="773" max="773" width="9.140625" style="2"/>
    <col min="774" max="774" width="15" style="2" bestFit="1" customWidth="1"/>
    <col min="775" max="1020" width="9.140625" style="2"/>
    <col min="1021" max="1021" width="51" style="2" customWidth="1"/>
    <col min="1022" max="1022" width="8.28515625" style="2" customWidth="1"/>
    <col min="1023" max="1023" width="14" style="2" customWidth="1"/>
    <col min="1024" max="1024" width="9.5703125" style="2" customWidth="1"/>
    <col min="1025" max="1025" width="8.140625" style="2" customWidth="1"/>
    <col min="1026" max="1026" width="17.42578125" style="2" bestFit="1" customWidth="1"/>
    <col min="1027" max="1027" width="20.5703125" style="2" customWidth="1"/>
    <col min="1028" max="1028" width="17.42578125" style="2" bestFit="1" customWidth="1"/>
    <col min="1029" max="1029" width="9.140625" style="2"/>
    <col min="1030" max="1030" width="15" style="2" bestFit="1" customWidth="1"/>
    <col min="1031" max="1276" width="9.140625" style="2"/>
    <col min="1277" max="1277" width="51" style="2" customWidth="1"/>
    <col min="1278" max="1278" width="8.28515625" style="2" customWidth="1"/>
    <col min="1279" max="1279" width="14" style="2" customWidth="1"/>
    <col min="1280" max="1280" width="9.5703125" style="2" customWidth="1"/>
    <col min="1281" max="1281" width="8.140625" style="2" customWidth="1"/>
    <col min="1282" max="1282" width="17.42578125" style="2" bestFit="1" customWidth="1"/>
    <col min="1283" max="1283" width="20.5703125" style="2" customWidth="1"/>
    <col min="1284" max="1284" width="17.42578125" style="2" bestFit="1" customWidth="1"/>
    <col min="1285" max="1285" width="9.140625" style="2"/>
    <col min="1286" max="1286" width="15" style="2" bestFit="1" customWidth="1"/>
    <col min="1287" max="1532" width="9.140625" style="2"/>
    <col min="1533" max="1533" width="51" style="2" customWidth="1"/>
    <col min="1534" max="1534" width="8.28515625" style="2" customWidth="1"/>
    <col min="1535" max="1535" width="14" style="2" customWidth="1"/>
    <col min="1536" max="1536" width="9.5703125" style="2" customWidth="1"/>
    <col min="1537" max="1537" width="8.140625" style="2" customWidth="1"/>
    <col min="1538" max="1538" width="17.42578125" style="2" bestFit="1" customWidth="1"/>
    <col min="1539" max="1539" width="20.5703125" style="2" customWidth="1"/>
    <col min="1540" max="1540" width="17.42578125" style="2" bestFit="1" customWidth="1"/>
    <col min="1541" max="1541" width="9.140625" style="2"/>
    <col min="1542" max="1542" width="15" style="2" bestFit="1" customWidth="1"/>
    <col min="1543" max="1788" width="9.140625" style="2"/>
    <col min="1789" max="1789" width="51" style="2" customWidth="1"/>
    <col min="1790" max="1790" width="8.28515625" style="2" customWidth="1"/>
    <col min="1791" max="1791" width="14" style="2" customWidth="1"/>
    <col min="1792" max="1792" width="9.5703125" style="2" customWidth="1"/>
    <col min="1793" max="1793" width="8.140625" style="2" customWidth="1"/>
    <col min="1794" max="1794" width="17.42578125" style="2" bestFit="1" customWidth="1"/>
    <col min="1795" max="1795" width="20.5703125" style="2" customWidth="1"/>
    <col min="1796" max="1796" width="17.42578125" style="2" bestFit="1" customWidth="1"/>
    <col min="1797" max="1797" width="9.140625" style="2"/>
    <col min="1798" max="1798" width="15" style="2" bestFit="1" customWidth="1"/>
    <col min="1799" max="2044" width="9.140625" style="2"/>
    <col min="2045" max="2045" width="51" style="2" customWidth="1"/>
    <col min="2046" max="2046" width="8.28515625" style="2" customWidth="1"/>
    <col min="2047" max="2047" width="14" style="2" customWidth="1"/>
    <col min="2048" max="2048" width="9.5703125" style="2" customWidth="1"/>
    <col min="2049" max="2049" width="8.140625" style="2" customWidth="1"/>
    <col min="2050" max="2050" width="17.42578125" style="2" bestFit="1" customWidth="1"/>
    <col min="2051" max="2051" width="20.5703125" style="2" customWidth="1"/>
    <col min="2052" max="2052" width="17.42578125" style="2" bestFit="1" customWidth="1"/>
    <col min="2053" max="2053" width="9.140625" style="2"/>
    <col min="2054" max="2054" width="15" style="2" bestFit="1" customWidth="1"/>
    <col min="2055" max="2300" width="9.140625" style="2"/>
    <col min="2301" max="2301" width="51" style="2" customWidth="1"/>
    <col min="2302" max="2302" width="8.28515625" style="2" customWidth="1"/>
    <col min="2303" max="2303" width="14" style="2" customWidth="1"/>
    <col min="2304" max="2304" width="9.5703125" style="2" customWidth="1"/>
    <col min="2305" max="2305" width="8.140625" style="2" customWidth="1"/>
    <col min="2306" max="2306" width="17.42578125" style="2" bestFit="1" customWidth="1"/>
    <col min="2307" max="2307" width="20.5703125" style="2" customWidth="1"/>
    <col min="2308" max="2308" width="17.42578125" style="2" bestFit="1" customWidth="1"/>
    <col min="2309" max="2309" width="9.140625" style="2"/>
    <col min="2310" max="2310" width="15" style="2" bestFit="1" customWidth="1"/>
    <col min="2311" max="2556" width="9.140625" style="2"/>
    <col min="2557" max="2557" width="51" style="2" customWidth="1"/>
    <col min="2558" max="2558" width="8.28515625" style="2" customWidth="1"/>
    <col min="2559" max="2559" width="14" style="2" customWidth="1"/>
    <col min="2560" max="2560" width="9.5703125" style="2" customWidth="1"/>
    <col min="2561" max="2561" width="8.140625" style="2" customWidth="1"/>
    <col min="2562" max="2562" width="17.42578125" style="2" bestFit="1" customWidth="1"/>
    <col min="2563" max="2563" width="20.5703125" style="2" customWidth="1"/>
    <col min="2564" max="2564" width="17.42578125" style="2" bestFit="1" customWidth="1"/>
    <col min="2565" max="2565" width="9.140625" style="2"/>
    <col min="2566" max="2566" width="15" style="2" bestFit="1" customWidth="1"/>
    <col min="2567" max="2812" width="9.140625" style="2"/>
    <col min="2813" max="2813" width="51" style="2" customWidth="1"/>
    <col min="2814" max="2814" width="8.28515625" style="2" customWidth="1"/>
    <col min="2815" max="2815" width="14" style="2" customWidth="1"/>
    <col min="2816" max="2816" width="9.5703125" style="2" customWidth="1"/>
    <col min="2817" max="2817" width="8.140625" style="2" customWidth="1"/>
    <col min="2818" max="2818" width="17.42578125" style="2" bestFit="1" customWidth="1"/>
    <col min="2819" max="2819" width="20.5703125" style="2" customWidth="1"/>
    <col min="2820" max="2820" width="17.42578125" style="2" bestFit="1" customWidth="1"/>
    <col min="2821" max="2821" width="9.140625" style="2"/>
    <col min="2822" max="2822" width="15" style="2" bestFit="1" customWidth="1"/>
    <col min="2823" max="3068" width="9.140625" style="2"/>
    <col min="3069" max="3069" width="51" style="2" customWidth="1"/>
    <col min="3070" max="3070" width="8.28515625" style="2" customWidth="1"/>
    <col min="3071" max="3071" width="14" style="2" customWidth="1"/>
    <col min="3072" max="3072" width="9.5703125" style="2" customWidth="1"/>
    <col min="3073" max="3073" width="8.140625" style="2" customWidth="1"/>
    <col min="3074" max="3074" width="17.42578125" style="2" bestFit="1" customWidth="1"/>
    <col min="3075" max="3075" width="20.5703125" style="2" customWidth="1"/>
    <col min="3076" max="3076" width="17.42578125" style="2" bestFit="1" customWidth="1"/>
    <col min="3077" max="3077" width="9.140625" style="2"/>
    <col min="3078" max="3078" width="15" style="2" bestFit="1" customWidth="1"/>
    <col min="3079" max="3324" width="9.140625" style="2"/>
    <col min="3325" max="3325" width="51" style="2" customWidth="1"/>
    <col min="3326" max="3326" width="8.28515625" style="2" customWidth="1"/>
    <col min="3327" max="3327" width="14" style="2" customWidth="1"/>
    <col min="3328" max="3328" width="9.5703125" style="2" customWidth="1"/>
    <col min="3329" max="3329" width="8.140625" style="2" customWidth="1"/>
    <col min="3330" max="3330" width="17.42578125" style="2" bestFit="1" customWidth="1"/>
    <col min="3331" max="3331" width="20.5703125" style="2" customWidth="1"/>
    <col min="3332" max="3332" width="17.42578125" style="2" bestFit="1" customWidth="1"/>
    <col min="3333" max="3333" width="9.140625" style="2"/>
    <col min="3334" max="3334" width="15" style="2" bestFit="1" customWidth="1"/>
    <col min="3335" max="3580" width="9.140625" style="2"/>
    <col min="3581" max="3581" width="51" style="2" customWidth="1"/>
    <col min="3582" max="3582" width="8.28515625" style="2" customWidth="1"/>
    <col min="3583" max="3583" width="14" style="2" customWidth="1"/>
    <col min="3584" max="3584" width="9.5703125" style="2" customWidth="1"/>
    <col min="3585" max="3585" width="8.140625" style="2" customWidth="1"/>
    <col min="3586" max="3586" width="17.42578125" style="2" bestFit="1" customWidth="1"/>
    <col min="3587" max="3587" width="20.5703125" style="2" customWidth="1"/>
    <col min="3588" max="3588" width="17.42578125" style="2" bestFit="1" customWidth="1"/>
    <col min="3589" max="3589" width="9.140625" style="2"/>
    <col min="3590" max="3590" width="15" style="2" bestFit="1" customWidth="1"/>
    <col min="3591" max="3836" width="9.140625" style="2"/>
    <col min="3837" max="3837" width="51" style="2" customWidth="1"/>
    <col min="3838" max="3838" width="8.28515625" style="2" customWidth="1"/>
    <col min="3839" max="3839" width="14" style="2" customWidth="1"/>
    <col min="3840" max="3840" width="9.5703125" style="2" customWidth="1"/>
    <col min="3841" max="3841" width="8.140625" style="2" customWidth="1"/>
    <col min="3842" max="3842" width="17.42578125" style="2" bestFit="1" customWidth="1"/>
    <col min="3843" max="3843" width="20.5703125" style="2" customWidth="1"/>
    <col min="3844" max="3844" width="17.42578125" style="2" bestFit="1" customWidth="1"/>
    <col min="3845" max="3845" width="9.140625" style="2"/>
    <col min="3846" max="3846" width="15" style="2" bestFit="1" customWidth="1"/>
    <col min="3847" max="4092" width="9.140625" style="2"/>
    <col min="4093" max="4093" width="51" style="2" customWidth="1"/>
    <col min="4094" max="4094" width="8.28515625" style="2" customWidth="1"/>
    <col min="4095" max="4095" width="14" style="2" customWidth="1"/>
    <col min="4096" max="4096" width="9.5703125" style="2" customWidth="1"/>
    <col min="4097" max="4097" width="8.140625" style="2" customWidth="1"/>
    <col min="4098" max="4098" width="17.42578125" style="2" bestFit="1" customWidth="1"/>
    <col min="4099" max="4099" width="20.5703125" style="2" customWidth="1"/>
    <col min="4100" max="4100" width="17.42578125" style="2" bestFit="1" customWidth="1"/>
    <col min="4101" max="4101" width="9.140625" style="2"/>
    <col min="4102" max="4102" width="15" style="2" bestFit="1" customWidth="1"/>
    <col min="4103" max="4348" width="9.140625" style="2"/>
    <col min="4349" max="4349" width="51" style="2" customWidth="1"/>
    <col min="4350" max="4350" width="8.28515625" style="2" customWidth="1"/>
    <col min="4351" max="4351" width="14" style="2" customWidth="1"/>
    <col min="4352" max="4352" width="9.5703125" style="2" customWidth="1"/>
    <col min="4353" max="4353" width="8.140625" style="2" customWidth="1"/>
    <col min="4354" max="4354" width="17.42578125" style="2" bestFit="1" customWidth="1"/>
    <col min="4355" max="4355" width="20.5703125" style="2" customWidth="1"/>
    <col min="4356" max="4356" width="17.42578125" style="2" bestFit="1" customWidth="1"/>
    <col min="4357" max="4357" width="9.140625" style="2"/>
    <col min="4358" max="4358" width="15" style="2" bestFit="1" customWidth="1"/>
    <col min="4359" max="4604" width="9.140625" style="2"/>
    <col min="4605" max="4605" width="51" style="2" customWidth="1"/>
    <col min="4606" max="4606" width="8.28515625" style="2" customWidth="1"/>
    <col min="4607" max="4607" width="14" style="2" customWidth="1"/>
    <col min="4608" max="4608" width="9.5703125" style="2" customWidth="1"/>
    <col min="4609" max="4609" width="8.140625" style="2" customWidth="1"/>
    <col min="4610" max="4610" width="17.42578125" style="2" bestFit="1" customWidth="1"/>
    <col min="4611" max="4611" width="20.5703125" style="2" customWidth="1"/>
    <col min="4612" max="4612" width="17.42578125" style="2" bestFit="1" customWidth="1"/>
    <col min="4613" max="4613" width="9.140625" style="2"/>
    <col min="4614" max="4614" width="15" style="2" bestFit="1" customWidth="1"/>
    <col min="4615" max="4860" width="9.140625" style="2"/>
    <col min="4861" max="4861" width="51" style="2" customWidth="1"/>
    <col min="4862" max="4862" width="8.28515625" style="2" customWidth="1"/>
    <col min="4863" max="4863" width="14" style="2" customWidth="1"/>
    <col min="4864" max="4864" width="9.5703125" style="2" customWidth="1"/>
    <col min="4865" max="4865" width="8.140625" style="2" customWidth="1"/>
    <col min="4866" max="4866" width="17.42578125" style="2" bestFit="1" customWidth="1"/>
    <col min="4867" max="4867" width="20.5703125" style="2" customWidth="1"/>
    <col min="4868" max="4868" width="17.42578125" style="2" bestFit="1" customWidth="1"/>
    <col min="4869" max="4869" width="9.140625" style="2"/>
    <col min="4870" max="4870" width="15" style="2" bestFit="1" customWidth="1"/>
    <col min="4871" max="5116" width="9.140625" style="2"/>
    <col min="5117" max="5117" width="51" style="2" customWidth="1"/>
    <col min="5118" max="5118" width="8.28515625" style="2" customWidth="1"/>
    <col min="5119" max="5119" width="14" style="2" customWidth="1"/>
    <col min="5120" max="5120" width="9.5703125" style="2" customWidth="1"/>
    <col min="5121" max="5121" width="8.140625" style="2" customWidth="1"/>
    <col min="5122" max="5122" width="17.42578125" style="2" bestFit="1" customWidth="1"/>
    <col min="5123" max="5123" width="20.5703125" style="2" customWidth="1"/>
    <col min="5124" max="5124" width="17.42578125" style="2" bestFit="1" customWidth="1"/>
    <col min="5125" max="5125" width="9.140625" style="2"/>
    <col min="5126" max="5126" width="15" style="2" bestFit="1" customWidth="1"/>
    <col min="5127" max="5372" width="9.140625" style="2"/>
    <col min="5373" max="5373" width="51" style="2" customWidth="1"/>
    <col min="5374" max="5374" width="8.28515625" style="2" customWidth="1"/>
    <col min="5375" max="5375" width="14" style="2" customWidth="1"/>
    <col min="5376" max="5376" width="9.5703125" style="2" customWidth="1"/>
    <col min="5377" max="5377" width="8.140625" style="2" customWidth="1"/>
    <col min="5378" max="5378" width="17.42578125" style="2" bestFit="1" customWidth="1"/>
    <col min="5379" max="5379" width="20.5703125" style="2" customWidth="1"/>
    <col min="5380" max="5380" width="17.42578125" style="2" bestFit="1" customWidth="1"/>
    <col min="5381" max="5381" width="9.140625" style="2"/>
    <col min="5382" max="5382" width="15" style="2" bestFit="1" customWidth="1"/>
    <col min="5383" max="5628" width="9.140625" style="2"/>
    <col min="5629" max="5629" width="51" style="2" customWidth="1"/>
    <col min="5630" max="5630" width="8.28515625" style="2" customWidth="1"/>
    <col min="5631" max="5631" width="14" style="2" customWidth="1"/>
    <col min="5632" max="5632" width="9.5703125" style="2" customWidth="1"/>
    <col min="5633" max="5633" width="8.140625" style="2" customWidth="1"/>
    <col min="5634" max="5634" width="17.42578125" style="2" bestFit="1" customWidth="1"/>
    <col min="5635" max="5635" width="20.5703125" style="2" customWidth="1"/>
    <col min="5636" max="5636" width="17.42578125" style="2" bestFit="1" customWidth="1"/>
    <col min="5637" max="5637" width="9.140625" style="2"/>
    <col min="5638" max="5638" width="15" style="2" bestFit="1" customWidth="1"/>
    <col min="5639" max="5884" width="9.140625" style="2"/>
    <col min="5885" max="5885" width="51" style="2" customWidth="1"/>
    <col min="5886" max="5886" width="8.28515625" style="2" customWidth="1"/>
    <col min="5887" max="5887" width="14" style="2" customWidth="1"/>
    <col min="5888" max="5888" width="9.5703125" style="2" customWidth="1"/>
    <col min="5889" max="5889" width="8.140625" style="2" customWidth="1"/>
    <col min="5890" max="5890" width="17.42578125" style="2" bestFit="1" customWidth="1"/>
    <col min="5891" max="5891" width="20.5703125" style="2" customWidth="1"/>
    <col min="5892" max="5892" width="17.42578125" style="2" bestFit="1" customWidth="1"/>
    <col min="5893" max="5893" width="9.140625" style="2"/>
    <col min="5894" max="5894" width="15" style="2" bestFit="1" customWidth="1"/>
    <col min="5895" max="6140" width="9.140625" style="2"/>
    <col min="6141" max="6141" width="51" style="2" customWidth="1"/>
    <col min="6142" max="6142" width="8.28515625" style="2" customWidth="1"/>
    <col min="6143" max="6143" width="14" style="2" customWidth="1"/>
    <col min="6144" max="6144" width="9.5703125" style="2" customWidth="1"/>
    <col min="6145" max="6145" width="8.140625" style="2" customWidth="1"/>
    <col min="6146" max="6146" width="17.42578125" style="2" bestFit="1" customWidth="1"/>
    <col min="6147" max="6147" width="20.5703125" style="2" customWidth="1"/>
    <col min="6148" max="6148" width="17.42578125" style="2" bestFit="1" customWidth="1"/>
    <col min="6149" max="6149" width="9.140625" style="2"/>
    <col min="6150" max="6150" width="15" style="2" bestFit="1" customWidth="1"/>
    <col min="6151" max="6396" width="9.140625" style="2"/>
    <col min="6397" max="6397" width="51" style="2" customWidth="1"/>
    <col min="6398" max="6398" width="8.28515625" style="2" customWidth="1"/>
    <col min="6399" max="6399" width="14" style="2" customWidth="1"/>
    <col min="6400" max="6400" width="9.5703125" style="2" customWidth="1"/>
    <col min="6401" max="6401" width="8.140625" style="2" customWidth="1"/>
    <col min="6402" max="6402" width="17.42578125" style="2" bestFit="1" customWidth="1"/>
    <col min="6403" max="6403" width="20.5703125" style="2" customWidth="1"/>
    <col min="6404" max="6404" width="17.42578125" style="2" bestFit="1" customWidth="1"/>
    <col min="6405" max="6405" width="9.140625" style="2"/>
    <col min="6406" max="6406" width="15" style="2" bestFit="1" customWidth="1"/>
    <col min="6407" max="6652" width="9.140625" style="2"/>
    <col min="6653" max="6653" width="51" style="2" customWidth="1"/>
    <col min="6654" max="6654" width="8.28515625" style="2" customWidth="1"/>
    <col min="6655" max="6655" width="14" style="2" customWidth="1"/>
    <col min="6656" max="6656" width="9.5703125" style="2" customWidth="1"/>
    <col min="6657" max="6657" width="8.140625" style="2" customWidth="1"/>
    <col min="6658" max="6658" width="17.42578125" style="2" bestFit="1" customWidth="1"/>
    <col min="6659" max="6659" width="20.5703125" style="2" customWidth="1"/>
    <col min="6660" max="6660" width="17.42578125" style="2" bestFit="1" customWidth="1"/>
    <col min="6661" max="6661" width="9.140625" style="2"/>
    <col min="6662" max="6662" width="15" style="2" bestFit="1" customWidth="1"/>
    <col min="6663" max="6908" width="9.140625" style="2"/>
    <col min="6909" max="6909" width="51" style="2" customWidth="1"/>
    <col min="6910" max="6910" width="8.28515625" style="2" customWidth="1"/>
    <col min="6911" max="6911" width="14" style="2" customWidth="1"/>
    <col min="6912" max="6912" width="9.5703125" style="2" customWidth="1"/>
    <col min="6913" max="6913" width="8.140625" style="2" customWidth="1"/>
    <col min="6914" max="6914" width="17.42578125" style="2" bestFit="1" customWidth="1"/>
    <col min="6915" max="6915" width="20.5703125" style="2" customWidth="1"/>
    <col min="6916" max="6916" width="17.42578125" style="2" bestFit="1" customWidth="1"/>
    <col min="6917" max="6917" width="9.140625" style="2"/>
    <col min="6918" max="6918" width="15" style="2" bestFit="1" customWidth="1"/>
    <col min="6919" max="7164" width="9.140625" style="2"/>
    <col min="7165" max="7165" width="51" style="2" customWidth="1"/>
    <col min="7166" max="7166" width="8.28515625" style="2" customWidth="1"/>
    <col min="7167" max="7167" width="14" style="2" customWidth="1"/>
    <col min="7168" max="7168" width="9.5703125" style="2" customWidth="1"/>
    <col min="7169" max="7169" width="8.140625" style="2" customWidth="1"/>
    <col min="7170" max="7170" width="17.42578125" style="2" bestFit="1" customWidth="1"/>
    <col min="7171" max="7171" width="20.5703125" style="2" customWidth="1"/>
    <col min="7172" max="7172" width="17.42578125" style="2" bestFit="1" customWidth="1"/>
    <col min="7173" max="7173" width="9.140625" style="2"/>
    <col min="7174" max="7174" width="15" style="2" bestFit="1" customWidth="1"/>
    <col min="7175" max="7420" width="9.140625" style="2"/>
    <col min="7421" max="7421" width="51" style="2" customWidth="1"/>
    <col min="7422" max="7422" width="8.28515625" style="2" customWidth="1"/>
    <col min="7423" max="7423" width="14" style="2" customWidth="1"/>
    <col min="7424" max="7424" width="9.5703125" style="2" customWidth="1"/>
    <col min="7425" max="7425" width="8.140625" style="2" customWidth="1"/>
    <col min="7426" max="7426" width="17.42578125" style="2" bestFit="1" customWidth="1"/>
    <col min="7427" max="7427" width="20.5703125" style="2" customWidth="1"/>
    <col min="7428" max="7428" width="17.42578125" style="2" bestFit="1" customWidth="1"/>
    <col min="7429" max="7429" width="9.140625" style="2"/>
    <col min="7430" max="7430" width="15" style="2" bestFit="1" customWidth="1"/>
    <col min="7431" max="7676" width="9.140625" style="2"/>
    <col min="7677" max="7677" width="51" style="2" customWidth="1"/>
    <col min="7678" max="7678" width="8.28515625" style="2" customWidth="1"/>
    <col min="7679" max="7679" width="14" style="2" customWidth="1"/>
    <col min="7680" max="7680" width="9.5703125" style="2" customWidth="1"/>
    <col min="7681" max="7681" width="8.140625" style="2" customWidth="1"/>
    <col min="7682" max="7682" width="17.42578125" style="2" bestFit="1" customWidth="1"/>
    <col min="7683" max="7683" width="20.5703125" style="2" customWidth="1"/>
    <col min="7684" max="7684" width="17.42578125" style="2" bestFit="1" customWidth="1"/>
    <col min="7685" max="7685" width="9.140625" style="2"/>
    <col min="7686" max="7686" width="15" style="2" bestFit="1" customWidth="1"/>
    <col min="7687" max="7932" width="9.140625" style="2"/>
    <col min="7933" max="7933" width="51" style="2" customWidth="1"/>
    <col min="7934" max="7934" width="8.28515625" style="2" customWidth="1"/>
    <col min="7935" max="7935" width="14" style="2" customWidth="1"/>
    <col min="7936" max="7936" width="9.5703125" style="2" customWidth="1"/>
    <col min="7937" max="7937" width="8.140625" style="2" customWidth="1"/>
    <col min="7938" max="7938" width="17.42578125" style="2" bestFit="1" customWidth="1"/>
    <col min="7939" max="7939" width="20.5703125" style="2" customWidth="1"/>
    <col min="7940" max="7940" width="17.42578125" style="2" bestFit="1" customWidth="1"/>
    <col min="7941" max="7941" width="9.140625" style="2"/>
    <col min="7942" max="7942" width="15" style="2" bestFit="1" customWidth="1"/>
    <col min="7943" max="8188" width="9.140625" style="2"/>
    <col min="8189" max="8189" width="51" style="2" customWidth="1"/>
    <col min="8190" max="8190" width="8.28515625" style="2" customWidth="1"/>
    <col min="8191" max="8191" width="14" style="2" customWidth="1"/>
    <col min="8192" max="8192" width="9.5703125" style="2" customWidth="1"/>
    <col min="8193" max="8193" width="8.140625" style="2" customWidth="1"/>
    <col min="8194" max="8194" width="17.42578125" style="2" bestFit="1" customWidth="1"/>
    <col min="8195" max="8195" width="20.5703125" style="2" customWidth="1"/>
    <col min="8196" max="8196" width="17.42578125" style="2" bestFit="1" customWidth="1"/>
    <col min="8197" max="8197" width="9.140625" style="2"/>
    <col min="8198" max="8198" width="15" style="2" bestFit="1" customWidth="1"/>
    <col min="8199" max="8444" width="9.140625" style="2"/>
    <col min="8445" max="8445" width="51" style="2" customWidth="1"/>
    <col min="8446" max="8446" width="8.28515625" style="2" customWidth="1"/>
    <col min="8447" max="8447" width="14" style="2" customWidth="1"/>
    <col min="8448" max="8448" width="9.5703125" style="2" customWidth="1"/>
    <col min="8449" max="8449" width="8.140625" style="2" customWidth="1"/>
    <col min="8450" max="8450" width="17.42578125" style="2" bestFit="1" customWidth="1"/>
    <col min="8451" max="8451" width="20.5703125" style="2" customWidth="1"/>
    <col min="8452" max="8452" width="17.42578125" style="2" bestFit="1" customWidth="1"/>
    <col min="8453" max="8453" width="9.140625" style="2"/>
    <col min="8454" max="8454" width="15" style="2" bestFit="1" customWidth="1"/>
    <col min="8455" max="8700" width="9.140625" style="2"/>
    <col min="8701" max="8701" width="51" style="2" customWidth="1"/>
    <col min="8702" max="8702" width="8.28515625" style="2" customWidth="1"/>
    <col min="8703" max="8703" width="14" style="2" customWidth="1"/>
    <col min="8704" max="8704" width="9.5703125" style="2" customWidth="1"/>
    <col min="8705" max="8705" width="8.140625" style="2" customWidth="1"/>
    <col min="8706" max="8706" width="17.42578125" style="2" bestFit="1" customWidth="1"/>
    <col min="8707" max="8707" width="20.5703125" style="2" customWidth="1"/>
    <col min="8708" max="8708" width="17.42578125" style="2" bestFit="1" customWidth="1"/>
    <col min="8709" max="8709" width="9.140625" style="2"/>
    <col min="8710" max="8710" width="15" style="2" bestFit="1" customWidth="1"/>
    <col min="8711" max="8956" width="9.140625" style="2"/>
    <col min="8957" max="8957" width="51" style="2" customWidth="1"/>
    <col min="8958" max="8958" width="8.28515625" style="2" customWidth="1"/>
    <col min="8959" max="8959" width="14" style="2" customWidth="1"/>
    <col min="8960" max="8960" width="9.5703125" style="2" customWidth="1"/>
    <col min="8961" max="8961" width="8.140625" style="2" customWidth="1"/>
    <col min="8962" max="8962" width="17.42578125" style="2" bestFit="1" customWidth="1"/>
    <col min="8963" max="8963" width="20.5703125" style="2" customWidth="1"/>
    <col min="8964" max="8964" width="17.42578125" style="2" bestFit="1" customWidth="1"/>
    <col min="8965" max="8965" width="9.140625" style="2"/>
    <col min="8966" max="8966" width="15" style="2" bestFit="1" customWidth="1"/>
    <col min="8967" max="9212" width="9.140625" style="2"/>
    <col min="9213" max="9213" width="51" style="2" customWidth="1"/>
    <col min="9214" max="9214" width="8.28515625" style="2" customWidth="1"/>
    <col min="9215" max="9215" width="14" style="2" customWidth="1"/>
    <col min="9216" max="9216" width="9.5703125" style="2" customWidth="1"/>
    <col min="9217" max="9217" width="8.140625" style="2" customWidth="1"/>
    <col min="9218" max="9218" width="17.42578125" style="2" bestFit="1" customWidth="1"/>
    <col min="9219" max="9219" width="20.5703125" style="2" customWidth="1"/>
    <col min="9220" max="9220" width="17.42578125" style="2" bestFit="1" customWidth="1"/>
    <col min="9221" max="9221" width="9.140625" style="2"/>
    <col min="9222" max="9222" width="15" style="2" bestFit="1" customWidth="1"/>
    <col min="9223" max="9468" width="9.140625" style="2"/>
    <col min="9469" max="9469" width="51" style="2" customWidth="1"/>
    <col min="9470" max="9470" width="8.28515625" style="2" customWidth="1"/>
    <col min="9471" max="9471" width="14" style="2" customWidth="1"/>
    <col min="9472" max="9472" width="9.5703125" style="2" customWidth="1"/>
    <col min="9473" max="9473" width="8.140625" style="2" customWidth="1"/>
    <col min="9474" max="9474" width="17.42578125" style="2" bestFit="1" customWidth="1"/>
    <col min="9475" max="9475" width="20.5703125" style="2" customWidth="1"/>
    <col min="9476" max="9476" width="17.42578125" style="2" bestFit="1" customWidth="1"/>
    <col min="9477" max="9477" width="9.140625" style="2"/>
    <col min="9478" max="9478" width="15" style="2" bestFit="1" customWidth="1"/>
    <col min="9479" max="9724" width="9.140625" style="2"/>
    <col min="9725" max="9725" width="51" style="2" customWidth="1"/>
    <col min="9726" max="9726" width="8.28515625" style="2" customWidth="1"/>
    <col min="9727" max="9727" width="14" style="2" customWidth="1"/>
    <col min="9728" max="9728" width="9.5703125" style="2" customWidth="1"/>
    <col min="9729" max="9729" width="8.140625" style="2" customWidth="1"/>
    <col min="9730" max="9730" width="17.42578125" style="2" bestFit="1" customWidth="1"/>
    <col min="9731" max="9731" width="20.5703125" style="2" customWidth="1"/>
    <col min="9732" max="9732" width="17.42578125" style="2" bestFit="1" customWidth="1"/>
    <col min="9733" max="9733" width="9.140625" style="2"/>
    <col min="9734" max="9734" width="15" style="2" bestFit="1" customWidth="1"/>
    <col min="9735" max="9980" width="9.140625" style="2"/>
    <col min="9981" max="9981" width="51" style="2" customWidth="1"/>
    <col min="9982" max="9982" width="8.28515625" style="2" customWidth="1"/>
    <col min="9983" max="9983" width="14" style="2" customWidth="1"/>
    <col min="9984" max="9984" width="9.5703125" style="2" customWidth="1"/>
    <col min="9985" max="9985" width="8.140625" style="2" customWidth="1"/>
    <col min="9986" max="9986" width="17.42578125" style="2" bestFit="1" customWidth="1"/>
    <col min="9987" max="9987" width="20.5703125" style="2" customWidth="1"/>
    <col min="9988" max="9988" width="17.42578125" style="2" bestFit="1" customWidth="1"/>
    <col min="9989" max="9989" width="9.140625" style="2"/>
    <col min="9990" max="9990" width="15" style="2" bestFit="1" customWidth="1"/>
    <col min="9991" max="10236" width="9.140625" style="2"/>
    <col min="10237" max="10237" width="51" style="2" customWidth="1"/>
    <col min="10238" max="10238" width="8.28515625" style="2" customWidth="1"/>
    <col min="10239" max="10239" width="14" style="2" customWidth="1"/>
    <col min="10240" max="10240" width="9.5703125" style="2" customWidth="1"/>
    <col min="10241" max="10241" width="8.140625" style="2" customWidth="1"/>
    <col min="10242" max="10242" width="17.42578125" style="2" bestFit="1" customWidth="1"/>
    <col min="10243" max="10243" width="20.5703125" style="2" customWidth="1"/>
    <col min="10244" max="10244" width="17.42578125" style="2" bestFit="1" customWidth="1"/>
    <col min="10245" max="10245" width="9.140625" style="2"/>
    <col min="10246" max="10246" width="15" style="2" bestFit="1" customWidth="1"/>
    <col min="10247" max="10492" width="9.140625" style="2"/>
    <col min="10493" max="10493" width="51" style="2" customWidth="1"/>
    <col min="10494" max="10494" width="8.28515625" style="2" customWidth="1"/>
    <col min="10495" max="10495" width="14" style="2" customWidth="1"/>
    <col min="10496" max="10496" width="9.5703125" style="2" customWidth="1"/>
    <col min="10497" max="10497" width="8.140625" style="2" customWidth="1"/>
    <col min="10498" max="10498" width="17.42578125" style="2" bestFit="1" customWidth="1"/>
    <col min="10499" max="10499" width="20.5703125" style="2" customWidth="1"/>
    <col min="10500" max="10500" width="17.42578125" style="2" bestFit="1" customWidth="1"/>
    <col min="10501" max="10501" width="9.140625" style="2"/>
    <col min="10502" max="10502" width="15" style="2" bestFit="1" customWidth="1"/>
    <col min="10503" max="10748" width="9.140625" style="2"/>
    <col min="10749" max="10749" width="51" style="2" customWidth="1"/>
    <col min="10750" max="10750" width="8.28515625" style="2" customWidth="1"/>
    <col min="10751" max="10751" width="14" style="2" customWidth="1"/>
    <col min="10752" max="10752" width="9.5703125" style="2" customWidth="1"/>
    <col min="10753" max="10753" width="8.140625" style="2" customWidth="1"/>
    <col min="10754" max="10754" width="17.42578125" style="2" bestFit="1" customWidth="1"/>
    <col min="10755" max="10755" width="20.5703125" style="2" customWidth="1"/>
    <col min="10756" max="10756" width="17.42578125" style="2" bestFit="1" customWidth="1"/>
    <col min="10757" max="10757" width="9.140625" style="2"/>
    <col min="10758" max="10758" width="15" style="2" bestFit="1" customWidth="1"/>
    <col min="10759" max="11004" width="9.140625" style="2"/>
    <col min="11005" max="11005" width="51" style="2" customWidth="1"/>
    <col min="11006" max="11006" width="8.28515625" style="2" customWidth="1"/>
    <col min="11007" max="11007" width="14" style="2" customWidth="1"/>
    <col min="11008" max="11008" width="9.5703125" style="2" customWidth="1"/>
    <col min="11009" max="11009" width="8.140625" style="2" customWidth="1"/>
    <col min="11010" max="11010" width="17.42578125" style="2" bestFit="1" customWidth="1"/>
    <col min="11011" max="11011" width="20.5703125" style="2" customWidth="1"/>
    <col min="11012" max="11012" width="17.42578125" style="2" bestFit="1" customWidth="1"/>
    <col min="11013" max="11013" width="9.140625" style="2"/>
    <col min="11014" max="11014" width="15" style="2" bestFit="1" customWidth="1"/>
    <col min="11015" max="11260" width="9.140625" style="2"/>
    <col min="11261" max="11261" width="51" style="2" customWidth="1"/>
    <col min="11262" max="11262" width="8.28515625" style="2" customWidth="1"/>
    <col min="11263" max="11263" width="14" style="2" customWidth="1"/>
    <col min="11264" max="11264" width="9.5703125" style="2" customWidth="1"/>
    <col min="11265" max="11265" width="8.140625" style="2" customWidth="1"/>
    <col min="11266" max="11266" width="17.42578125" style="2" bestFit="1" customWidth="1"/>
    <col min="11267" max="11267" width="20.5703125" style="2" customWidth="1"/>
    <col min="11268" max="11268" width="17.42578125" style="2" bestFit="1" customWidth="1"/>
    <col min="11269" max="11269" width="9.140625" style="2"/>
    <col min="11270" max="11270" width="15" style="2" bestFit="1" customWidth="1"/>
    <col min="11271" max="11516" width="9.140625" style="2"/>
    <col min="11517" max="11517" width="51" style="2" customWidth="1"/>
    <col min="11518" max="11518" width="8.28515625" style="2" customWidth="1"/>
    <col min="11519" max="11519" width="14" style="2" customWidth="1"/>
    <col min="11520" max="11520" width="9.5703125" style="2" customWidth="1"/>
    <col min="11521" max="11521" width="8.140625" style="2" customWidth="1"/>
    <col min="11522" max="11522" width="17.42578125" style="2" bestFit="1" customWidth="1"/>
    <col min="11523" max="11523" width="20.5703125" style="2" customWidth="1"/>
    <col min="11524" max="11524" width="17.42578125" style="2" bestFit="1" customWidth="1"/>
    <col min="11525" max="11525" width="9.140625" style="2"/>
    <col min="11526" max="11526" width="15" style="2" bestFit="1" customWidth="1"/>
    <col min="11527" max="11772" width="9.140625" style="2"/>
    <col min="11773" max="11773" width="51" style="2" customWidth="1"/>
    <col min="11774" max="11774" width="8.28515625" style="2" customWidth="1"/>
    <col min="11775" max="11775" width="14" style="2" customWidth="1"/>
    <col min="11776" max="11776" width="9.5703125" style="2" customWidth="1"/>
    <col min="11777" max="11777" width="8.140625" style="2" customWidth="1"/>
    <col min="11778" max="11778" width="17.42578125" style="2" bestFit="1" customWidth="1"/>
    <col min="11779" max="11779" width="20.5703125" style="2" customWidth="1"/>
    <col min="11780" max="11780" width="17.42578125" style="2" bestFit="1" customWidth="1"/>
    <col min="11781" max="11781" width="9.140625" style="2"/>
    <col min="11782" max="11782" width="15" style="2" bestFit="1" customWidth="1"/>
    <col min="11783" max="12028" width="9.140625" style="2"/>
    <col min="12029" max="12029" width="51" style="2" customWidth="1"/>
    <col min="12030" max="12030" width="8.28515625" style="2" customWidth="1"/>
    <col min="12031" max="12031" width="14" style="2" customWidth="1"/>
    <col min="12032" max="12032" width="9.5703125" style="2" customWidth="1"/>
    <col min="12033" max="12033" width="8.140625" style="2" customWidth="1"/>
    <col min="12034" max="12034" width="17.42578125" style="2" bestFit="1" customWidth="1"/>
    <col min="12035" max="12035" width="20.5703125" style="2" customWidth="1"/>
    <col min="12036" max="12036" width="17.42578125" style="2" bestFit="1" customWidth="1"/>
    <col min="12037" max="12037" width="9.140625" style="2"/>
    <col min="12038" max="12038" width="15" style="2" bestFit="1" customWidth="1"/>
    <col min="12039" max="12284" width="9.140625" style="2"/>
    <col min="12285" max="12285" width="51" style="2" customWidth="1"/>
    <col min="12286" max="12286" width="8.28515625" style="2" customWidth="1"/>
    <col min="12287" max="12287" width="14" style="2" customWidth="1"/>
    <col min="12288" max="12288" width="9.5703125" style="2" customWidth="1"/>
    <col min="12289" max="12289" width="8.140625" style="2" customWidth="1"/>
    <col min="12290" max="12290" width="17.42578125" style="2" bestFit="1" customWidth="1"/>
    <col min="12291" max="12291" width="20.5703125" style="2" customWidth="1"/>
    <col min="12292" max="12292" width="17.42578125" style="2" bestFit="1" customWidth="1"/>
    <col min="12293" max="12293" width="9.140625" style="2"/>
    <col min="12294" max="12294" width="15" style="2" bestFit="1" customWidth="1"/>
    <col min="12295" max="12540" width="9.140625" style="2"/>
    <col min="12541" max="12541" width="51" style="2" customWidth="1"/>
    <col min="12542" max="12542" width="8.28515625" style="2" customWidth="1"/>
    <col min="12543" max="12543" width="14" style="2" customWidth="1"/>
    <col min="12544" max="12544" width="9.5703125" style="2" customWidth="1"/>
    <col min="12545" max="12545" width="8.140625" style="2" customWidth="1"/>
    <col min="12546" max="12546" width="17.42578125" style="2" bestFit="1" customWidth="1"/>
    <col min="12547" max="12547" width="20.5703125" style="2" customWidth="1"/>
    <col min="12548" max="12548" width="17.42578125" style="2" bestFit="1" customWidth="1"/>
    <col min="12549" max="12549" width="9.140625" style="2"/>
    <col min="12550" max="12550" width="15" style="2" bestFit="1" customWidth="1"/>
    <col min="12551" max="12796" width="9.140625" style="2"/>
    <col min="12797" max="12797" width="51" style="2" customWidth="1"/>
    <col min="12798" max="12798" width="8.28515625" style="2" customWidth="1"/>
    <col min="12799" max="12799" width="14" style="2" customWidth="1"/>
    <col min="12800" max="12800" width="9.5703125" style="2" customWidth="1"/>
    <col min="12801" max="12801" width="8.140625" style="2" customWidth="1"/>
    <col min="12802" max="12802" width="17.42578125" style="2" bestFit="1" customWidth="1"/>
    <col min="12803" max="12803" width="20.5703125" style="2" customWidth="1"/>
    <col min="12804" max="12804" width="17.42578125" style="2" bestFit="1" customWidth="1"/>
    <col min="12805" max="12805" width="9.140625" style="2"/>
    <col min="12806" max="12806" width="15" style="2" bestFit="1" customWidth="1"/>
    <col min="12807" max="13052" width="9.140625" style="2"/>
    <col min="13053" max="13053" width="51" style="2" customWidth="1"/>
    <col min="13054" max="13054" width="8.28515625" style="2" customWidth="1"/>
    <col min="13055" max="13055" width="14" style="2" customWidth="1"/>
    <col min="13056" max="13056" width="9.5703125" style="2" customWidth="1"/>
    <col min="13057" max="13057" width="8.140625" style="2" customWidth="1"/>
    <col min="13058" max="13058" width="17.42578125" style="2" bestFit="1" customWidth="1"/>
    <col min="13059" max="13059" width="20.5703125" style="2" customWidth="1"/>
    <col min="13060" max="13060" width="17.42578125" style="2" bestFit="1" customWidth="1"/>
    <col min="13061" max="13061" width="9.140625" style="2"/>
    <col min="13062" max="13062" width="15" style="2" bestFit="1" customWidth="1"/>
    <col min="13063" max="13308" width="9.140625" style="2"/>
    <col min="13309" max="13309" width="51" style="2" customWidth="1"/>
    <col min="13310" max="13310" width="8.28515625" style="2" customWidth="1"/>
    <col min="13311" max="13311" width="14" style="2" customWidth="1"/>
    <col min="13312" max="13312" width="9.5703125" style="2" customWidth="1"/>
    <col min="13313" max="13313" width="8.140625" style="2" customWidth="1"/>
    <col min="13314" max="13314" width="17.42578125" style="2" bestFit="1" customWidth="1"/>
    <col min="13315" max="13315" width="20.5703125" style="2" customWidth="1"/>
    <col min="13316" max="13316" width="17.42578125" style="2" bestFit="1" customWidth="1"/>
    <col min="13317" max="13317" width="9.140625" style="2"/>
    <col min="13318" max="13318" width="15" style="2" bestFit="1" customWidth="1"/>
    <col min="13319" max="13564" width="9.140625" style="2"/>
    <col min="13565" max="13565" width="51" style="2" customWidth="1"/>
    <col min="13566" max="13566" width="8.28515625" style="2" customWidth="1"/>
    <col min="13567" max="13567" width="14" style="2" customWidth="1"/>
    <col min="13568" max="13568" width="9.5703125" style="2" customWidth="1"/>
    <col min="13569" max="13569" width="8.140625" style="2" customWidth="1"/>
    <col min="13570" max="13570" width="17.42578125" style="2" bestFit="1" customWidth="1"/>
    <col min="13571" max="13571" width="20.5703125" style="2" customWidth="1"/>
    <col min="13572" max="13572" width="17.42578125" style="2" bestFit="1" customWidth="1"/>
    <col min="13573" max="13573" width="9.140625" style="2"/>
    <col min="13574" max="13574" width="15" style="2" bestFit="1" customWidth="1"/>
    <col min="13575" max="13820" width="9.140625" style="2"/>
    <col min="13821" max="13821" width="51" style="2" customWidth="1"/>
    <col min="13822" max="13822" width="8.28515625" style="2" customWidth="1"/>
    <col min="13823" max="13823" width="14" style="2" customWidth="1"/>
    <col min="13824" max="13824" width="9.5703125" style="2" customWidth="1"/>
    <col min="13825" max="13825" width="8.140625" style="2" customWidth="1"/>
    <col min="13826" max="13826" width="17.42578125" style="2" bestFit="1" customWidth="1"/>
    <col min="13827" max="13827" width="20.5703125" style="2" customWidth="1"/>
    <col min="13828" max="13828" width="17.42578125" style="2" bestFit="1" customWidth="1"/>
    <col min="13829" max="13829" width="9.140625" style="2"/>
    <col min="13830" max="13830" width="15" style="2" bestFit="1" customWidth="1"/>
    <col min="13831" max="14076" width="9.140625" style="2"/>
    <col min="14077" max="14077" width="51" style="2" customWidth="1"/>
    <col min="14078" max="14078" width="8.28515625" style="2" customWidth="1"/>
    <col min="14079" max="14079" width="14" style="2" customWidth="1"/>
    <col min="14080" max="14080" width="9.5703125" style="2" customWidth="1"/>
    <col min="14081" max="14081" width="8.140625" style="2" customWidth="1"/>
    <col min="14082" max="14082" width="17.42578125" style="2" bestFit="1" customWidth="1"/>
    <col min="14083" max="14083" width="20.5703125" style="2" customWidth="1"/>
    <col min="14084" max="14084" width="17.42578125" style="2" bestFit="1" customWidth="1"/>
    <col min="14085" max="14085" width="9.140625" style="2"/>
    <col min="14086" max="14086" width="15" style="2" bestFit="1" customWidth="1"/>
    <col min="14087" max="14332" width="9.140625" style="2"/>
    <col min="14333" max="14333" width="51" style="2" customWidth="1"/>
    <col min="14334" max="14334" width="8.28515625" style="2" customWidth="1"/>
    <col min="14335" max="14335" width="14" style="2" customWidth="1"/>
    <col min="14336" max="14336" width="9.5703125" style="2" customWidth="1"/>
    <col min="14337" max="14337" width="8.140625" style="2" customWidth="1"/>
    <col min="14338" max="14338" width="17.42578125" style="2" bestFit="1" customWidth="1"/>
    <col min="14339" max="14339" width="20.5703125" style="2" customWidth="1"/>
    <col min="14340" max="14340" width="17.42578125" style="2" bestFit="1" customWidth="1"/>
    <col min="14341" max="14341" width="9.140625" style="2"/>
    <col min="14342" max="14342" width="15" style="2" bestFit="1" customWidth="1"/>
    <col min="14343" max="14588" width="9.140625" style="2"/>
    <col min="14589" max="14589" width="51" style="2" customWidth="1"/>
    <col min="14590" max="14590" width="8.28515625" style="2" customWidth="1"/>
    <col min="14591" max="14591" width="14" style="2" customWidth="1"/>
    <col min="14592" max="14592" width="9.5703125" style="2" customWidth="1"/>
    <col min="14593" max="14593" width="8.140625" style="2" customWidth="1"/>
    <col min="14594" max="14594" width="17.42578125" style="2" bestFit="1" customWidth="1"/>
    <col min="14595" max="14595" width="20.5703125" style="2" customWidth="1"/>
    <col min="14596" max="14596" width="17.42578125" style="2" bestFit="1" customWidth="1"/>
    <col min="14597" max="14597" width="9.140625" style="2"/>
    <col min="14598" max="14598" width="15" style="2" bestFit="1" customWidth="1"/>
    <col min="14599" max="14844" width="9.140625" style="2"/>
    <col min="14845" max="14845" width="51" style="2" customWidth="1"/>
    <col min="14846" max="14846" width="8.28515625" style="2" customWidth="1"/>
    <col min="14847" max="14847" width="14" style="2" customWidth="1"/>
    <col min="14848" max="14848" width="9.5703125" style="2" customWidth="1"/>
    <col min="14849" max="14849" width="8.140625" style="2" customWidth="1"/>
    <col min="14850" max="14850" width="17.42578125" style="2" bestFit="1" customWidth="1"/>
    <col min="14851" max="14851" width="20.5703125" style="2" customWidth="1"/>
    <col min="14852" max="14852" width="17.42578125" style="2" bestFit="1" customWidth="1"/>
    <col min="14853" max="14853" width="9.140625" style="2"/>
    <col min="14854" max="14854" width="15" style="2" bestFit="1" customWidth="1"/>
    <col min="14855" max="15100" width="9.140625" style="2"/>
    <col min="15101" max="15101" width="51" style="2" customWidth="1"/>
    <col min="15102" max="15102" width="8.28515625" style="2" customWidth="1"/>
    <col min="15103" max="15103" width="14" style="2" customWidth="1"/>
    <col min="15104" max="15104" width="9.5703125" style="2" customWidth="1"/>
    <col min="15105" max="15105" width="8.140625" style="2" customWidth="1"/>
    <col min="15106" max="15106" width="17.42578125" style="2" bestFit="1" customWidth="1"/>
    <col min="15107" max="15107" width="20.5703125" style="2" customWidth="1"/>
    <col min="15108" max="15108" width="17.42578125" style="2" bestFit="1" customWidth="1"/>
    <col min="15109" max="15109" width="9.140625" style="2"/>
    <col min="15110" max="15110" width="15" style="2" bestFit="1" customWidth="1"/>
    <col min="15111" max="15356" width="9.140625" style="2"/>
    <col min="15357" max="15357" width="51" style="2" customWidth="1"/>
    <col min="15358" max="15358" width="8.28515625" style="2" customWidth="1"/>
    <col min="15359" max="15359" width="14" style="2" customWidth="1"/>
    <col min="15360" max="15360" width="9.5703125" style="2" customWidth="1"/>
    <col min="15361" max="15361" width="8.140625" style="2" customWidth="1"/>
    <col min="15362" max="15362" width="17.42578125" style="2" bestFit="1" customWidth="1"/>
    <col min="15363" max="15363" width="20.5703125" style="2" customWidth="1"/>
    <col min="15364" max="15364" width="17.42578125" style="2" bestFit="1" customWidth="1"/>
    <col min="15365" max="15365" width="9.140625" style="2"/>
    <col min="15366" max="15366" width="15" style="2" bestFit="1" customWidth="1"/>
    <col min="15367" max="15612" width="9.140625" style="2"/>
    <col min="15613" max="15613" width="51" style="2" customWidth="1"/>
    <col min="15614" max="15614" width="8.28515625" style="2" customWidth="1"/>
    <col min="15615" max="15615" width="14" style="2" customWidth="1"/>
    <col min="15616" max="15616" width="9.5703125" style="2" customWidth="1"/>
    <col min="15617" max="15617" width="8.140625" style="2" customWidth="1"/>
    <col min="15618" max="15618" width="17.42578125" style="2" bestFit="1" customWidth="1"/>
    <col min="15619" max="15619" width="20.5703125" style="2" customWidth="1"/>
    <col min="15620" max="15620" width="17.42578125" style="2" bestFit="1" customWidth="1"/>
    <col min="15621" max="15621" width="9.140625" style="2"/>
    <col min="15622" max="15622" width="15" style="2" bestFit="1" customWidth="1"/>
    <col min="15623" max="15868" width="9.140625" style="2"/>
    <col min="15869" max="15869" width="51" style="2" customWidth="1"/>
    <col min="15870" max="15870" width="8.28515625" style="2" customWidth="1"/>
    <col min="15871" max="15871" width="14" style="2" customWidth="1"/>
    <col min="15872" max="15872" width="9.5703125" style="2" customWidth="1"/>
    <col min="15873" max="15873" width="8.140625" style="2" customWidth="1"/>
    <col min="15874" max="15874" width="17.42578125" style="2" bestFit="1" customWidth="1"/>
    <col min="15875" max="15875" width="20.5703125" style="2" customWidth="1"/>
    <col min="15876" max="15876" width="17.42578125" style="2" bestFit="1" customWidth="1"/>
    <col min="15877" max="15877" width="9.140625" style="2"/>
    <col min="15878" max="15878" width="15" style="2" bestFit="1" customWidth="1"/>
    <col min="15879" max="16124" width="9.140625" style="2"/>
    <col min="16125" max="16125" width="51" style="2" customWidth="1"/>
    <col min="16126" max="16126" width="8.28515625" style="2" customWidth="1"/>
    <col min="16127" max="16127" width="14" style="2" customWidth="1"/>
    <col min="16128" max="16128" width="9.5703125" style="2" customWidth="1"/>
    <col min="16129" max="16129" width="8.140625" style="2" customWidth="1"/>
    <col min="16130" max="16130" width="17.42578125" style="2" bestFit="1" customWidth="1"/>
    <col min="16131" max="16131" width="20.5703125" style="2" customWidth="1"/>
    <col min="16132" max="16132" width="17.42578125" style="2" bestFit="1" customWidth="1"/>
    <col min="16133" max="16133" width="9.140625" style="2"/>
    <col min="16134" max="16134" width="15" style="2" bestFit="1" customWidth="1"/>
    <col min="16135" max="16384" width="9.140625" style="2"/>
  </cols>
  <sheetData>
    <row r="1" spans="1:6" ht="15.75" x14ac:dyDescent="0.2">
      <c r="A1" s="1"/>
      <c r="B1" s="86"/>
      <c r="C1" s="121" t="s">
        <v>495</v>
      </c>
      <c r="D1" s="121"/>
    </row>
    <row r="2" spans="1:6" ht="15.75" x14ac:dyDescent="0.2">
      <c r="A2" s="3"/>
      <c r="B2" s="87"/>
      <c r="C2" s="122" t="s">
        <v>0</v>
      </c>
      <c r="D2" s="122"/>
    </row>
    <row r="3" spans="1:6" ht="15.75" x14ac:dyDescent="0.2">
      <c r="A3" s="1"/>
      <c r="B3" s="124" t="s">
        <v>465</v>
      </c>
      <c r="C3" s="124"/>
      <c r="D3" s="124"/>
    </row>
    <row r="4" spans="1:6" ht="60.75" customHeight="1" x14ac:dyDescent="0.25">
      <c r="A4" s="123" t="s">
        <v>1</v>
      </c>
      <c r="B4" s="123"/>
      <c r="C4" s="123"/>
      <c r="D4" s="123"/>
    </row>
    <row r="5" spans="1:6" x14ac:dyDescent="0.2">
      <c r="A5" s="4"/>
      <c r="D5" s="7" t="s">
        <v>2</v>
      </c>
    </row>
    <row r="6" spans="1:6" ht="30" customHeight="1" x14ac:dyDescent="0.2">
      <c r="A6" s="8" t="s">
        <v>3</v>
      </c>
      <c r="B6" s="10" t="s">
        <v>4</v>
      </c>
      <c r="C6" s="11" t="s">
        <v>5</v>
      </c>
      <c r="D6" s="9" t="s">
        <v>6</v>
      </c>
    </row>
    <row r="7" spans="1:6" x14ac:dyDescent="0.2">
      <c r="A7" s="12"/>
      <c r="B7" s="13"/>
      <c r="C7" s="14"/>
      <c r="D7" s="15"/>
    </row>
    <row r="8" spans="1:6" ht="29.25" customHeight="1" x14ac:dyDescent="0.2">
      <c r="A8" s="17" t="s">
        <v>7</v>
      </c>
      <c r="B8" s="18" t="s">
        <v>8</v>
      </c>
      <c r="C8" s="19"/>
      <c r="D8" s="20">
        <f>D9+D50+D68</f>
        <v>528557054.89999998</v>
      </c>
    </row>
    <row r="9" spans="1:6" ht="38.25" x14ac:dyDescent="0.2">
      <c r="A9" s="17" t="s">
        <v>9</v>
      </c>
      <c r="B9" s="18" t="s">
        <v>10</v>
      </c>
      <c r="C9" s="19"/>
      <c r="D9" s="20">
        <f>SUM(D12:D49)</f>
        <v>522185009.89999998</v>
      </c>
    </row>
    <row r="10" spans="1:6" ht="38.25" customHeight="1" x14ac:dyDescent="0.2">
      <c r="A10" s="90" t="s">
        <v>11</v>
      </c>
      <c r="B10" s="91" t="s">
        <v>12</v>
      </c>
      <c r="C10" s="19"/>
      <c r="D10" s="20"/>
    </row>
    <row r="11" spans="1:6" ht="24" customHeight="1" x14ac:dyDescent="0.2">
      <c r="A11" s="22" t="s">
        <v>13</v>
      </c>
      <c r="B11" s="23" t="s">
        <v>14</v>
      </c>
      <c r="C11" s="24"/>
      <c r="D11" s="21"/>
    </row>
    <row r="12" spans="1:6" ht="23.25" customHeight="1" x14ac:dyDescent="0.2">
      <c r="A12" s="25" t="s">
        <v>15</v>
      </c>
      <c r="B12" s="26"/>
      <c r="C12" s="24">
        <v>600</v>
      </c>
      <c r="D12" s="21">
        <f>75427541+305453.22-160274.9</f>
        <v>75572719.319999993</v>
      </c>
    </row>
    <row r="13" spans="1:6" ht="36.75" customHeight="1" x14ac:dyDescent="0.2">
      <c r="A13" s="22" t="s">
        <v>16</v>
      </c>
      <c r="B13" s="23" t="s">
        <v>17</v>
      </c>
      <c r="C13" s="19"/>
      <c r="D13" s="21"/>
    </row>
    <row r="14" spans="1:6" ht="27" customHeight="1" x14ac:dyDescent="0.2">
      <c r="A14" s="25" t="s">
        <v>15</v>
      </c>
      <c r="B14" s="26"/>
      <c r="C14" s="24">
        <v>600</v>
      </c>
      <c r="D14" s="21">
        <f>48173957+160275.06</f>
        <v>48334232.060000002</v>
      </c>
      <c r="F14" s="27"/>
    </row>
    <row r="15" spans="1:6" ht="36" customHeight="1" x14ac:dyDescent="0.2">
      <c r="A15" s="28" t="s">
        <v>18</v>
      </c>
      <c r="B15" s="23" t="s">
        <v>19</v>
      </c>
      <c r="C15" s="19"/>
      <c r="D15" s="29"/>
    </row>
    <row r="16" spans="1:6" ht="23.25" customHeight="1" x14ac:dyDescent="0.2">
      <c r="A16" s="25" t="s">
        <v>15</v>
      </c>
      <c r="B16" s="26"/>
      <c r="C16" s="24">
        <v>600</v>
      </c>
      <c r="D16" s="21">
        <f>41236074+176105+13998.16</f>
        <v>41426177.159999996</v>
      </c>
    </row>
    <row r="17" spans="1:4" ht="23.25" customHeight="1" x14ac:dyDescent="0.2">
      <c r="A17" s="92" t="s">
        <v>20</v>
      </c>
      <c r="B17" s="26" t="s">
        <v>21</v>
      </c>
      <c r="C17" s="24"/>
      <c r="D17" s="21"/>
    </row>
    <row r="18" spans="1:4" ht="16.5" customHeight="1" x14ac:dyDescent="0.2">
      <c r="A18" s="30" t="s">
        <v>22</v>
      </c>
      <c r="B18" s="26"/>
      <c r="C18" s="24">
        <v>300</v>
      </c>
      <c r="D18" s="21">
        <v>635700</v>
      </c>
    </row>
    <row r="19" spans="1:4" ht="16.5" customHeight="1" x14ac:dyDescent="0.2">
      <c r="A19" s="93" t="s">
        <v>459</v>
      </c>
      <c r="B19" s="94" t="s">
        <v>23</v>
      </c>
      <c r="C19" s="24"/>
      <c r="D19" s="21"/>
    </row>
    <row r="20" spans="1:4" ht="24" customHeight="1" x14ac:dyDescent="0.2">
      <c r="A20" s="25" t="s">
        <v>15</v>
      </c>
      <c r="B20" s="26"/>
      <c r="C20" s="24">
        <v>600</v>
      </c>
      <c r="D20" s="21">
        <v>1300000</v>
      </c>
    </row>
    <row r="21" spans="1:4" ht="15" customHeight="1" x14ac:dyDescent="0.2">
      <c r="A21" s="90" t="s">
        <v>24</v>
      </c>
      <c r="B21" s="91" t="s">
        <v>25</v>
      </c>
      <c r="C21" s="24"/>
      <c r="D21" s="21"/>
    </row>
    <row r="22" spans="1:4" ht="15" customHeight="1" x14ac:dyDescent="0.2">
      <c r="A22" s="95" t="s">
        <v>26</v>
      </c>
      <c r="B22" s="31" t="s">
        <v>27</v>
      </c>
      <c r="C22" s="24"/>
      <c r="D22" s="21"/>
    </row>
    <row r="23" spans="1:4" ht="48" customHeight="1" x14ac:dyDescent="0.2">
      <c r="A23" s="32" t="s">
        <v>28</v>
      </c>
      <c r="B23" s="26"/>
      <c r="C23" s="24">
        <v>100</v>
      </c>
      <c r="D23" s="21">
        <v>7265266</v>
      </c>
    </row>
    <row r="24" spans="1:4" ht="24" x14ac:dyDescent="0.2">
      <c r="A24" s="30" t="s">
        <v>29</v>
      </c>
      <c r="B24" s="26"/>
      <c r="C24" s="24">
        <v>200</v>
      </c>
      <c r="D24" s="21">
        <f>2010048+41219.36</f>
        <v>2051267.36</v>
      </c>
    </row>
    <row r="25" spans="1:4" ht="16.5" customHeight="1" x14ac:dyDescent="0.2">
      <c r="A25" s="32" t="s">
        <v>30</v>
      </c>
      <c r="B25" s="26"/>
      <c r="C25" s="24">
        <v>800</v>
      </c>
      <c r="D25" s="21">
        <v>232816</v>
      </c>
    </row>
    <row r="26" spans="1:4" ht="16.5" customHeight="1" x14ac:dyDescent="0.2">
      <c r="A26" s="95" t="s">
        <v>31</v>
      </c>
      <c r="B26" s="91" t="s">
        <v>32</v>
      </c>
      <c r="C26" s="24"/>
      <c r="D26" s="21"/>
    </row>
    <row r="27" spans="1:4" ht="24.75" customHeight="1" x14ac:dyDescent="0.2">
      <c r="A27" s="25" t="s">
        <v>15</v>
      </c>
      <c r="B27" s="26"/>
      <c r="C27" s="24">
        <v>600</v>
      </c>
      <c r="D27" s="21">
        <v>500000</v>
      </c>
    </row>
    <row r="28" spans="1:4" ht="25.5" customHeight="1" x14ac:dyDescent="0.2">
      <c r="A28" s="71" t="s">
        <v>33</v>
      </c>
      <c r="B28" s="23" t="s">
        <v>34</v>
      </c>
      <c r="C28" s="19"/>
      <c r="D28" s="21"/>
    </row>
    <row r="29" spans="1:4" ht="16.5" customHeight="1" x14ac:dyDescent="0.2">
      <c r="A29" s="96" t="s">
        <v>31</v>
      </c>
      <c r="B29" s="23" t="s">
        <v>35</v>
      </c>
      <c r="C29" s="19"/>
      <c r="D29" s="21"/>
    </row>
    <row r="30" spans="1:4" ht="27" customHeight="1" x14ac:dyDescent="0.2">
      <c r="A30" s="25" t="s">
        <v>15</v>
      </c>
      <c r="B30" s="23"/>
      <c r="C30" s="24">
        <v>600</v>
      </c>
      <c r="D30" s="21">
        <v>3000000</v>
      </c>
    </row>
    <row r="31" spans="1:4" ht="36" x14ac:dyDescent="0.2">
      <c r="A31" s="33" t="s">
        <v>36</v>
      </c>
      <c r="B31" s="34" t="s">
        <v>37</v>
      </c>
      <c r="C31" s="35" t="s">
        <v>38</v>
      </c>
      <c r="D31" s="21"/>
    </row>
    <row r="32" spans="1:4" ht="19.5" customHeight="1" x14ac:dyDescent="0.2">
      <c r="A32" s="30" t="s">
        <v>22</v>
      </c>
      <c r="B32" s="36" t="s">
        <v>38</v>
      </c>
      <c r="C32" s="35">
        <v>300</v>
      </c>
      <c r="D32" s="21">
        <v>153250</v>
      </c>
    </row>
    <row r="33" spans="1:4" ht="48" x14ac:dyDescent="0.2">
      <c r="A33" s="33" t="s">
        <v>39</v>
      </c>
      <c r="B33" s="34" t="s">
        <v>40</v>
      </c>
      <c r="C33" s="35" t="s">
        <v>38</v>
      </c>
      <c r="D33" s="21"/>
    </row>
    <row r="34" spans="1:4" ht="18" customHeight="1" x14ac:dyDescent="0.2">
      <c r="A34" s="30" t="s">
        <v>22</v>
      </c>
      <c r="B34" s="36" t="s">
        <v>38</v>
      </c>
      <c r="C34" s="35">
        <v>300</v>
      </c>
      <c r="D34" s="21">
        <v>13091200</v>
      </c>
    </row>
    <row r="35" spans="1:4" ht="36" x14ac:dyDescent="0.2">
      <c r="A35" s="33" t="s">
        <v>41</v>
      </c>
      <c r="B35" s="34" t="s">
        <v>42</v>
      </c>
      <c r="C35" s="35" t="s">
        <v>38</v>
      </c>
      <c r="D35" s="21"/>
    </row>
    <row r="36" spans="1:4" ht="24" x14ac:dyDescent="0.2">
      <c r="A36" s="30" t="s">
        <v>29</v>
      </c>
      <c r="B36" s="34"/>
      <c r="C36" s="35">
        <v>200</v>
      </c>
      <c r="D36" s="21">
        <v>7147853</v>
      </c>
    </row>
    <row r="37" spans="1:4" ht="15.75" customHeight="1" x14ac:dyDescent="0.2">
      <c r="A37" s="30" t="s">
        <v>22</v>
      </c>
      <c r="B37" s="36" t="s">
        <v>38</v>
      </c>
      <c r="C37" s="35">
        <v>300</v>
      </c>
      <c r="D37" s="21">
        <v>7450019</v>
      </c>
    </row>
    <row r="38" spans="1:4" ht="24" x14ac:dyDescent="0.2">
      <c r="A38" s="33" t="s">
        <v>43</v>
      </c>
      <c r="B38" s="34" t="s">
        <v>44</v>
      </c>
      <c r="C38" s="35" t="s">
        <v>38</v>
      </c>
      <c r="D38" s="21"/>
    </row>
    <row r="39" spans="1:4" ht="24" x14ac:dyDescent="0.2">
      <c r="A39" s="30" t="s">
        <v>29</v>
      </c>
      <c r="B39" s="34"/>
      <c r="C39" s="35">
        <v>200</v>
      </c>
      <c r="D39" s="21">
        <v>1000</v>
      </c>
    </row>
    <row r="40" spans="1:4" ht="16.5" customHeight="1" x14ac:dyDescent="0.2">
      <c r="A40" s="30" t="s">
        <v>22</v>
      </c>
      <c r="B40" s="36" t="s">
        <v>38</v>
      </c>
      <c r="C40" s="35">
        <v>300</v>
      </c>
      <c r="D40" s="21">
        <v>2703191</v>
      </c>
    </row>
    <row r="41" spans="1:4" ht="26.25" customHeight="1" x14ac:dyDescent="0.2">
      <c r="A41" s="25" t="s">
        <v>15</v>
      </c>
      <c r="B41" s="36"/>
      <c r="C41" s="35">
        <v>600</v>
      </c>
      <c r="D41" s="21">
        <v>685719</v>
      </c>
    </row>
    <row r="42" spans="1:4" ht="36" x14ac:dyDescent="0.2">
      <c r="A42" s="33" t="s">
        <v>45</v>
      </c>
      <c r="B42" s="34" t="s">
        <v>46</v>
      </c>
      <c r="C42" s="35" t="s">
        <v>38</v>
      </c>
      <c r="D42" s="21"/>
    </row>
    <row r="43" spans="1:4" ht="27.75" customHeight="1" x14ac:dyDescent="0.2">
      <c r="A43" s="25" t="s">
        <v>15</v>
      </c>
      <c r="B43" s="36" t="s">
        <v>38</v>
      </c>
      <c r="C43" s="35">
        <v>600</v>
      </c>
      <c r="D43" s="21">
        <v>918600</v>
      </c>
    </row>
    <row r="44" spans="1:4" ht="24" x14ac:dyDescent="0.2">
      <c r="A44" s="33" t="s">
        <v>47</v>
      </c>
      <c r="B44" s="34" t="s">
        <v>48</v>
      </c>
      <c r="C44" s="35" t="s">
        <v>38</v>
      </c>
      <c r="D44" s="21"/>
    </row>
    <row r="45" spans="1:4" ht="24.75" customHeight="1" x14ac:dyDescent="0.2">
      <c r="A45" s="25" t="s">
        <v>15</v>
      </c>
      <c r="B45" s="36" t="s">
        <v>38</v>
      </c>
      <c r="C45" s="35">
        <v>600</v>
      </c>
      <c r="D45" s="21">
        <v>174797000</v>
      </c>
    </row>
    <row r="46" spans="1:4" ht="24" x14ac:dyDescent="0.2">
      <c r="A46" s="33" t="s">
        <v>49</v>
      </c>
      <c r="B46" s="34" t="s">
        <v>50</v>
      </c>
      <c r="C46" s="35" t="s">
        <v>38</v>
      </c>
      <c r="D46" s="21"/>
    </row>
    <row r="47" spans="1:4" ht="24" x14ac:dyDescent="0.2">
      <c r="A47" s="32" t="s">
        <v>51</v>
      </c>
      <c r="B47" s="36" t="s">
        <v>38</v>
      </c>
      <c r="C47" s="35">
        <v>600</v>
      </c>
      <c r="D47" s="21">
        <v>9385000</v>
      </c>
    </row>
    <row r="48" spans="1:4" ht="24" x14ac:dyDescent="0.2">
      <c r="A48" s="33" t="s">
        <v>52</v>
      </c>
      <c r="B48" s="34" t="s">
        <v>53</v>
      </c>
      <c r="C48" s="35" t="s">
        <v>38</v>
      </c>
      <c r="D48" s="21"/>
    </row>
    <row r="49" spans="1:4" ht="24" x14ac:dyDescent="0.2">
      <c r="A49" s="32" t="s">
        <v>51</v>
      </c>
      <c r="B49" s="36" t="s">
        <v>38</v>
      </c>
      <c r="C49" s="35">
        <v>600</v>
      </c>
      <c r="D49" s="21">
        <v>125534000</v>
      </c>
    </row>
    <row r="50" spans="1:4" x14ac:dyDescent="0.2">
      <c r="A50" s="39" t="s">
        <v>54</v>
      </c>
      <c r="B50" s="18" t="s">
        <v>55</v>
      </c>
      <c r="C50" s="24"/>
      <c r="D50" s="20">
        <f>SUM(D51:D67)</f>
        <v>6050042</v>
      </c>
    </row>
    <row r="51" spans="1:4" ht="23.25" customHeight="1" x14ac:dyDescent="0.2">
      <c r="A51" s="90" t="s">
        <v>56</v>
      </c>
      <c r="B51" s="91" t="s">
        <v>57</v>
      </c>
      <c r="C51" s="24"/>
      <c r="D51" s="20"/>
    </row>
    <row r="52" spans="1:4" x14ac:dyDescent="0.2">
      <c r="A52" s="93" t="s">
        <v>58</v>
      </c>
      <c r="B52" s="94" t="s">
        <v>59</v>
      </c>
      <c r="C52" s="24"/>
      <c r="D52" s="20"/>
    </row>
    <row r="53" spans="1:4" ht="23.25" customHeight="1" x14ac:dyDescent="0.2">
      <c r="A53" s="32" t="s">
        <v>51</v>
      </c>
      <c r="B53" s="94"/>
      <c r="C53" s="40">
        <v>600</v>
      </c>
      <c r="D53" s="21">
        <v>188980</v>
      </c>
    </row>
    <row r="54" spans="1:4" ht="23.25" customHeight="1" x14ac:dyDescent="0.2">
      <c r="A54" s="22" t="s">
        <v>469</v>
      </c>
      <c r="B54" s="91" t="s">
        <v>467</v>
      </c>
      <c r="C54" s="40"/>
      <c r="D54" s="21"/>
    </row>
    <row r="55" spans="1:4" x14ac:dyDescent="0.2">
      <c r="A55" s="93" t="s">
        <v>58</v>
      </c>
      <c r="B55" s="94" t="s">
        <v>468</v>
      </c>
      <c r="C55" s="40"/>
      <c r="D55" s="21"/>
    </row>
    <row r="56" spans="1:4" ht="23.25" customHeight="1" x14ac:dyDescent="0.2">
      <c r="A56" s="32" t="s">
        <v>51</v>
      </c>
      <c r="B56" s="94"/>
      <c r="C56" s="40">
        <v>600</v>
      </c>
      <c r="D56" s="21">
        <v>27000</v>
      </c>
    </row>
    <row r="57" spans="1:4" ht="24" x14ac:dyDescent="0.2">
      <c r="A57" s="90" t="s">
        <v>60</v>
      </c>
      <c r="B57" s="91" t="s">
        <v>61</v>
      </c>
      <c r="C57" s="41"/>
      <c r="D57" s="21"/>
    </row>
    <row r="58" spans="1:4" ht="35.25" customHeight="1" x14ac:dyDescent="0.2">
      <c r="A58" s="97" t="s">
        <v>62</v>
      </c>
      <c r="B58" s="94" t="s">
        <v>63</v>
      </c>
      <c r="C58" s="40"/>
      <c r="D58" s="21"/>
    </row>
    <row r="59" spans="1:4" ht="24" x14ac:dyDescent="0.2">
      <c r="A59" s="32" t="s">
        <v>51</v>
      </c>
      <c r="B59" s="26"/>
      <c r="C59" s="42">
        <v>600</v>
      </c>
      <c r="D59" s="21">
        <f>4324875+151108+3592</f>
        <v>4479575</v>
      </c>
    </row>
    <row r="60" spans="1:4" ht="22.5" customHeight="1" x14ac:dyDescent="0.2">
      <c r="A60" s="22" t="s">
        <v>60</v>
      </c>
      <c r="B60" s="23" t="s">
        <v>61</v>
      </c>
      <c r="C60" s="42"/>
      <c r="D60" s="21"/>
    </row>
    <row r="61" spans="1:4" ht="14.25" customHeight="1" x14ac:dyDescent="0.2">
      <c r="A61" s="93" t="s">
        <v>58</v>
      </c>
      <c r="B61" s="26" t="s">
        <v>470</v>
      </c>
      <c r="C61" s="42"/>
      <c r="D61" s="21"/>
    </row>
    <row r="62" spans="1:4" ht="24" x14ac:dyDescent="0.2">
      <c r="A62" s="32" t="s">
        <v>51</v>
      </c>
      <c r="B62" s="26"/>
      <c r="C62" s="42">
        <v>600</v>
      </c>
      <c r="D62" s="21">
        <v>535520</v>
      </c>
    </row>
    <row r="63" spans="1:4" ht="24" x14ac:dyDescent="0.2">
      <c r="A63" s="22" t="s">
        <v>473</v>
      </c>
      <c r="B63" s="23" t="s">
        <v>471</v>
      </c>
      <c r="C63" s="42"/>
      <c r="D63" s="21"/>
    </row>
    <row r="64" spans="1:4" x14ac:dyDescent="0.2">
      <c r="A64" s="93" t="s">
        <v>58</v>
      </c>
      <c r="B64" s="26" t="s">
        <v>472</v>
      </c>
      <c r="C64" s="42"/>
      <c r="D64" s="21"/>
    </row>
    <row r="65" spans="1:4" ht="24" x14ac:dyDescent="0.2">
      <c r="A65" s="32" t="s">
        <v>51</v>
      </c>
      <c r="B65" s="26"/>
      <c r="C65" s="42">
        <v>600</v>
      </c>
      <c r="D65" s="21">
        <v>10000</v>
      </c>
    </row>
    <row r="66" spans="1:4" ht="25.5" customHeight="1" x14ac:dyDescent="0.2">
      <c r="A66" s="22" t="s">
        <v>64</v>
      </c>
      <c r="B66" s="34" t="s">
        <v>65</v>
      </c>
      <c r="C66" s="42"/>
      <c r="D66" s="21"/>
    </row>
    <row r="67" spans="1:4" ht="24" x14ac:dyDescent="0.2">
      <c r="A67" s="32" t="s">
        <v>51</v>
      </c>
      <c r="B67" s="26"/>
      <c r="C67" s="42">
        <v>600</v>
      </c>
      <c r="D67" s="21">
        <v>808967</v>
      </c>
    </row>
    <row r="68" spans="1:4" ht="38.25" x14ac:dyDescent="0.2">
      <c r="A68" s="39" t="s">
        <v>66</v>
      </c>
      <c r="B68" s="18" t="s">
        <v>67</v>
      </c>
      <c r="C68" s="42"/>
      <c r="D68" s="20">
        <f>SUM(D69:D82)</f>
        <v>322003</v>
      </c>
    </row>
    <row r="69" spans="1:4" ht="36" x14ac:dyDescent="0.2">
      <c r="A69" s="43" t="s">
        <v>68</v>
      </c>
      <c r="B69" s="23" t="s">
        <v>69</v>
      </c>
      <c r="C69" s="42"/>
      <c r="D69" s="21"/>
    </row>
    <row r="70" spans="1:4" x14ac:dyDescent="0.2">
      <c r="A70" s="97" t="s">
        <v>70</v>
      </c>
      <c r="B70" s="23" t="s">
        <v>492</v>
      </c>
      <c r="C70" s="42"/>
      <c r="D70" s="21"/>
    </row>
    <row r="71" spans="1:4" ht="25.5" customHeight="1" x14ac:dyDescent="0.2">
      <c r="A71" s="32" t="s">
        <v>51</v>
      </c>
      <c r="B71" s="26"/>
      <c r="C71" s="42">
        <v>600</v>
      </c>
      <c r="D71" s="21">
        <v>4015</v>
      </c>
    </row>
    <row r="72" spans="1:4" ht="35.25" customHeight="1" x14ac:dyDescent="0.2">
      <c r="A72" s="90" t="s">
        <v>71</v>
      </c>
      <c r="B72" s="91" t="s">
        <v>72</v>
      </c>
      <c r="C72" s="42"/>
      <c r="D72" s="21"/>
    </row>
    <row r="73" spans="1:4" ht="14.25" customHeight="1" x14ac:dyDescent="0.2">
      <c r="A73" s="97" t="s">
        <v>70</v>
      </c>
      <c r="B73" s="94" t="s">
        <v>73</v>
      </c>
      <c r="C73" s="42"/>
      <c r="D73" s="21"/>
    </row>
    <row r="74" spans="1:4" ht="24" customHeight="1" x14ac:dyDescent="0.2">
      <c r="A74" s="32" t="s">
        <v>51</v>
      </c>
      <c r="B74" s="26"/>
      <c r="C74" s="42">
        <v>600</v>
      </c>
      <c r="D74" s="21">
        <v>56210</v>
      </c>
    </row>
    <row r="75" spans="1:4" ht="24" x14ac:dyDescent="0.2">
      <c r="A75" s="90" t="s">
        <v>74</v>
      </c>
      <c r="B75" s="91" t="s">
        <v>75</v>
      </c>
      <c r="C75" s="42"/>
      <c r="D75" s="21"/>
    </row>
    <row r="76" spans="1:4" ht="13.5" customHeight="1" x14ac:dyDescent="0.2">
      <c r="A76" s="97" t="s">
        <v>70</v>
      </c>
      <c r="B76" s="94" t="s">
        <v>76</v>
      </c>
      <c r="C76" s="40"/>
      <c r="D76" s="21"/>
    </row>
    <row r="77" spans="1:4" ht="23.25" customHeight="1" x14ac:dyDescent="0.2">
      <c r="A77" s="32" t="s">
        <v>51</v>
      </c>
      <c r="B77" s="26"/>
      <c r="C77" s="42">
        <v>600</v>
      </c>
      <c r="D77" s="21">
        <v>96360</v>
      </c>
    </row>
    <row r="78" spans="1:4" ht="24" x14ac:dyDescent="0.2">
      <c r="A78" s="90" t="s">
        <v>77</v>
      </c>
      <c r="B78" s="91" t="s">
        <v>78</v>
      </c>
      <c r="C78" s="42"/>
      <c r="D78" s="21"/>
    </row>
    <row r="79" spans="1:4" x14ac:dyDescent="0.2">
      <c r="A79" s="97" t="s">
        <v>70</v>
      </c>
      <c r="B79" s="94" t="s">
        <v>79</v>
      </c>
      <c r="C79" s="42"/>
      <c r="D79" s="21"/>
    </row>
    <row r="80" spans="1:4" ht="24" x14ac:dyDescent="0.2">
      <c r="A80" s="30" t="s">
        <v>29</v>
      </c>
      <c r="B80" s="94"/>
      <c r="C80" s="42">
        <v>200</v>
      </c>
      <c r="D80" s="21">
        <v>8000</v>
      </c>
    </row>
    <row r="81" spans="1:4" ht="25.5" customHeight="1" x14ac:dyDescent="0.2">
      <c r="A81" s="32" t="s">
        <v>51</v>
      </c>
      <c r="B81" s="26"/>
      <c r="C81" s="42">
        <v>600</v>
      </c>
      <c r="D81" s="21">
        <v>157418</v>
      </c>
    </row>
    <row r="82" spans="1:4" ht="24" hidden="1" x14ac:dyDescent="0.2">
      <c r="A82" s="32" t="s">
        <v>80</v>
      </c>
      <c r="B82" s="26" t="s">
        <v>81</v>
      </c>
      <c r="C82" s="42"/>
      <c r="D82" s="21"/>
    </row>
    <row r="83" spans="1:4" ht="29.25" customHeight="1" x14ac:dyDescent="0.2">
      <c r="A83" s="44" t="s">
        <v>82</v>
      </c>
      <c r="B83" s="18" t="s">
        <v>83</v>
      </c>
      <c r="C83" s="45"/>
      <c r="D83" s="20">
        <f>D84+D157+D164+D186+D196</f>
        <v>212591656</v>
      </c>
    </row>
    <row r="84" spans="1:4" ht="28.5" customHeight="1" x14ac:dyDescent="0.2">
      <c r="A84" s="46" t="s">
        <v>84</v>
      </c>
      <c r="B84" s="47" t="s">
        <v>85</v>
      </c>
      <c r="C84" s="45"/>
      <c r="D84" s="20">
        <f>SUM(D87:D156)</f>
        <v>206632216</v>
      </c>
    </row>
    <row r="85" spans="1:4" ht="24" x14ac:dyDescent="0.2">
      <c r="A85" s="90" t="s">
        <v>86</v>
      </c>
      <c r="B85" s="91" t="s">
        <v>87</v>
      </c>
      <c r="C85" s="45"/>
      <c r="D85" s="20"/>
    </row>
    <row r="86" spans="1:4" ht="16.5" customHeight="1" x14ac:dyDescent="0.2">
      <c r="A86" s="28" t="s">
        <v>88</v>
      </c>
      <c r="B86" s="23" t="s">
        <v>89</v>
      </c>
      <c r="C86" s="48"/>
      <c r="D86" s="21"/>
    </row>
    <row r="87" spans="1:4" ht="24" x14ac:dyDescent="0.2">
      <c r="A87" s="30" t="s">
        <v>29</v>
      </c>
      <c r="B87" s="26"/>
      <c r="C87" s="45">
        <v>200</v>
      </c>
      <c r="D87" s="21">
        <v>60000</v>
      </c>
    </row>
    <row r="88" spans="1:4" ht="16.5" customHeight="1" x14ac:dyDescent="0.2">
      <c r="A88" s="30" t="s">
        <v>22</v>
      </c>
      <c r="B88" s="26"/>
      <c r="C88" s="24">
        <v>300</v>
      </c>
      <c r="D88" s="21">
        <v>3940000</v>
      </c>
    </row>
    <row r="89" spans="1:4" ht="16.5" customHeight="1" x14ac:dyDescent="0.2">
      <c r="A89" s="98" t="s">
        <v>90</v>
      </c>
      <c r="B89" s="91" t="s">
        <v>91</v>
      </c>
      <c r="C89" s="19"/>
      <c r="D89" s="21"/>
    </row>
    <row r="90" spans="1:4" ht="16.5" customHeight="1" x14ac:dyDescent="0.2">
      <c r="A90" s="93" t="s">
        <v>92</v>
      </c>
      <c r="B90" s="94" t="s">
        <v>93</v>
      </c>
      <c r="C90" s="19"/>
      <c r="D90" s="21"/>
    </row>
    <row r="91" spans="1:4" ht="24.75" customHeight="1" x14ac:dyDescent="0.2">
      <c r="A91" s="32" t="s">
        <v>51</v>
      </c>
      <c r="B91" s="26"/>
      <c r="C91" s="24">
        <v>600</v>
      </c>
      <c r="D91" s="21">
        <v>350000</v>
      </c>
    </row>
    <row r="92" spans="1:4" ht="16.5" customHeight="1" x14ac:dyDescent="0.2">
      <c r="A92" s="98" t="s">
        <v>94</v>
      </c>
      <c r="B92" s="91" t="s">
        <v>95</v>
      </c>
      <c r="C92" s="24"/>
      <c r="D92" s="21"/>
    </row>
    <row r="93" spans="1:4" ht="18" customHeight="1" x14ac:dyDescent="0.2">
      <c r="A93" s="97" t="s">
        <v>92</v>
      </c>
      <c r="B93" s="94" t="s">
        <v>96</v>
      </c>
      <c r="C93" s="24"/>
      <c r="D93" s="21"/>
    </row>
    <row r="94" spans="1:4" ht="25.5" customHeight="1" x14ac:dyDescent="0.2">
      <c r="A94" s="30" t="s">
        <v>29</v>
      </c>
      <c r="B94" s="94"/>
      <c r="C94" s="24">
        <v>200</v>
      </c>
      <c r="D94" s="21">
        <v>5500</v>
      </c>
    </row>
    <row r="95" spans="1:4" x14ac:dyDescent="0.2">
      <c r="A95" s="30" t="s">
        <v>22</v>
      </c>
      <c r="B95" s="94"/>
      <c r="C95" s="24">
        <v>300</v>
      </c>
      <c r="D95" s="21">
        <v>230000</v>
      </c>
    </row>
    <row r="96" spans="1:4" ht="24.75" customHeight="1" x14ac:dyDescent="0.2">
      <c r="A96" s="32" t="s">
        <v>51</v>
      </c>
      <c r="B96" s="26"/>
      <c r="C96" s="24">
        <v>600</v>
      </c>
      <c r="D96" s="21">
        <v>28000</v>
      </c>
    </row>
    <row r="97" spans="1:4" ht="24.75" customHeight="1" x14ac:dyDescent="0.2">
      <c r="A97" s="28" t="s">
        <v>476</v>
      </c>
      <c r="B97" s="23" t="s">
        <v>474</v>
      </c>
      <c r="C97" s="24"/>
      <c r="D97" s="21"/>
    </row>
    <row r="98" spans="1:4" x14ac:dyDescent="0.2">
      <c r="A98" s="97" t="s">
        <v>92</v>
      </c>
      <c r="B98" s="26" t="s">
        <v>475</v>
      </c>
      <c r="C98" s="24"/>
      <c r="D98" s="21"/>
    </row>
    <row r="99" spans="1:4" ht="24.75" customHeight="1" x14ac:dyDescent="0.2">
      <c r="A99" s="32" t="s">
        <v>51</v>
      </c>
      <c r="B99" s="26"/>
      <c r="C99" s="24">
        <v>600</v>
      </c>
      <c r="D99" s="21">
        <v>2500</v>
      </c>
    </row>
    <row r="100" spans="1:4" ht="24" customHeight="1" x14ac:dyDescent="0.2">
      <c r="A100" s="28" t="s">
        <v>97</v>
      </c>
      <c r="B100" s="23" t="s">
        <v>98</v>
      </c>
      <c r="C100" s="24"/>
      <c r="D100" s="21"/>
    </row>
    <row r="101" spans="1:4" ht="15" customHeight="1" x14ac:dyDescent="0.2">
      <c r="A101" s="97" t="s">
        <v>92</v>
      </c>
      <c r="B101" s="26" t="s">
        <v>99</v>
      </c>
      <c r="C101" s="24"/>
      <c r="D101" s="21"/>
    </row>
    <row r="102" spans="1:4" ht="24" x14ac:dyDescent="0.2">
      <c r="A102" s="30" t="s">
        <v>29</v>
      </c>
      <c r="B102" s="26"/>
      <c r="C102" s="24">
        <v>200</v>
      </c>
      <c r="D102" s="21">
        <v>51000</v>
      </c>
    </row>
    <row r="103" spans="1:4" ht="23.25" customHeight="1" x14ac:dyDescent="0.2">
      <c r="A103" s="32" t="s">
        <v>51</v>
      </c>
      <c r="B103" s="26"/>
      <c r="C103" s="24">
        <v>600</v>
      </c>
      <c r="D103" s="21">
        <v>3000</v>
      </c>
    </row>
    <row r="104" spans="1:4" ht="48" x14ac:dyDescent="0.2">
      <c r="A104" s="33" t="s">
        <v>100</v>
      </c>
      <c r="B104" s="34" t="s">
        <v>101</v>
      </c>
      <c r="C104" s="24"/>
      <c r="D104" s="21"/>
    </row>
    <row r="105" spans="1:4" ht="24" x14ac:dyDescent="0.2">
      <c r="A105" s="30" t="s">
        <v>29</v>
      </c>
      <c r="B105" s="36"/>
      <c r="C105" s="24">
        <v>200</v>
      </c>
      <c r="D105" s="21">
        <v>10500</v>
      </c>
    </row>
    <row r="106" spans="1:4" x14ac:dyDescent="0.2">
      <c r="A106" s="30" t="s">
        <v>22</v>
      </c>
      <c r="B106" s="26"/>
      <c r="C106" s="24">
        <v>300</v>
      </c>
      <c r="D106" s="21">
        <v>643600</v>
      </c>
    </row>
    <row r="107" spans="1:4" ht="48" x14ac:dyDescent="0.2">
      <c r="A107" s="33" t="s">
        <v>102</v>
      </c>
      <c r="B107" s="34" t="s">
        <v>103</v>
      </c>
      <c r="C107" s="24"/>
      <c r="D107" s="21"/>
    </row>
    <row r="108" spans="1:4" ht="24" x14ac:dyDescent="0.2">
      <c r="A108" s="30" t="s">
        <v>29</v>
      </c>
      <c r="B108" s="36"/>
      <c r="C108" s="24">
        <v>200</v>
      </c>
      <c r="D108" s="21">
        <v>31298.74</v>
      </c>
    </row>
    <row r="109" spans="1:4" x14ac:dyDescent="0.2">
      <c r="A109" s="30" t="s">
        <v>22</v>
      </c>
      <c r="B109" s="26"/>
      <c r="C109" s="24">
        <v>300</v>
      </c>
      <c r="D109" s="21">
        <v>2086583.26</v>
      </c>
    </row>
    <row r="110" spans="1:4" ht="24" x14ac:dyDescent="0.2">
      <c r="A110" s="33" t="s">
        <v>104</v>
      </c>
      <c r="B110" s="34" t="s">
        <v>105</v>
      </c>
      <c r="C110" s="24"/>
      <c r="D110" s="21"/>
    </row>
    <row r="111" spans="1:4" ht="24" x14ac:dyDescent="0.2">
      <c r="A111" s="30" t="s">
        <v>29</v>
      </c>
      <c r="B111" s="36"/>
      <c r="C111" s="24">
        <v>200</v>
      </c>
      <c r="D111" s="21">
        <v>400000</v>
      </c>
    </row>
    <row r="112" spans="1:4" x14ac:dyDescent="0.2">
      <c r="A112" s="30" t="s">
        <v>22</v>
      </c>
      <c r="B112" s="26"/>
      <c r="C112" s="24">
        <v>300</v>
      </c>
      <c r="D112" s="21">
        <v>24362000</v>
      </c>
    </row>
    <row r="113" spans="1:4" ht="60" x14ac:dyDescent="0.2">
      <c r="A113" s="33" t="s">
        <v>106</v>
      </c>
      <c r="B113" s="34" t="s">
        <v>107</v>
      </c>
      <c r="C113" s="24"/>
      <c r="D113" s="21"/>
    </row>
    <row r="114" spans="1:4" x14ac:dyDescent="0.2">
      <c r="A114" s="30" t="s">
        <v>22</v>
      </c>
      <c r="B114" s="26"/>
      <c r="C114" s="24">
        <v>300</v>
      </c>
      <c r="D114" s="21">
        <v>160000</v>
      </c>
    </row>
    <row r="115" spans="1:4" ht="60" x14ac:dyDescent="0.2">
      <c r="A115" s="33" t="s">
        <v>108</v>
      </c>
      <c r="B115" s="34" t="s">
        <v>109</v>
      </c>
      <c r="C115" s="24"/>
      <c r="D115" s="21"/>
    </row>
    <row r="116" spans="1:4" ht="24" x14ac:dyDescent="0.2">
      <c r="A116" s="30" t="s">
        <v>29</v>
      </c>
      <c r="B116" s="36"/>
      <c r="C116" s="24">
        <v>200</v>
      </c>
      <c r="D116" s="21">
        <v>6000</v>
      </c>
    </row>
    <row r="117" spans="1:4" x14ac:dyDescent="0.2">
      <c r="A117" s="30" t="s">
        <v>22</v>
      </c>
      <c r="B117" s="26"/>
      <c r="C117" s="24">
        <v>300</v>
      </c>
      <c r="D117" s="21">
        <v>10814000</v>
      </c>
    </row>
    <row r="118" spans="1:4" ht="48" x14ac:dyDescent="0.2">
      <c r="A118" s="33" t="s">
        <v>110</v>
      </c>
      <c r="B118" s="34" t="s">
        <v>111</v>
      </c>
      <c r="C118" s="24"/>
      <c r="D118" s="21"/>
    </row>
    <row r="119" spans="1:4" x14ac:dyDescent="0.2">
      <c r="A119" s="30" t="s">
        <v>22</v>
      </c>
      <c r="B119" s="26"/>
      <c r="C119" s="24">
        <v>300</v>
      </c>
      <c r="D119" s="21">
        <v>949000</v>
      </c>
    </row>
    <row r="120" spans="1:4" ht="24" x14ac:dyDescent="0.2">
      <c r="A120" s="33" t="s">
        <v>112</v>
      </c>
      <c r="B120" s="34" t="s">
        <v>113</v>
      </c>
      <c r="C120" s="24"/>
      <c r="D120" s="21"/>
    </row>
    <row r="121" spans="1:4" ht="24" x14ac:dyDescent="0.2">
      <c r="A121" s="30" t="s">
        <v>29</v>
      </c>
      <c r="B121" s="36"/>
      <c r="C121" s="24">
        <v>200</v>
      </c>
      <c r="D121" s="21">
        <v>101000</v>
      </c>
    </row>
    <row r="122" spans="1:4" x14ac:dyDescent="0.2">
      <c r="A122" s="30" t="s">
        <v>22</v>
      </c>
      <c r="B122" s="26"/>
      <c r="C122" s="24">
        <v>300</v>
      </c>
      <c r="D122" s="21">
        <v>6138000</v>
      </c>
    </row>
    <row r="123" spans="1:4" ht="36" x14ac:dyDescent="0.2">
      <c r="A123" s="33" t="s">
        <v>114</v>
      </c>
      <c r="B123" s="34" t="s">
        <v>115</v>
      </c>
      <c r="C123" s="24"/>
      <c r="D123" s="21"/>
    </row>
    <row r="124" spans="1:4" ht="24" x14ac:dyDescent="0.2">
      <c r="A124" s="30" t="s">
        <v>29</v>
      </c>
      <c r="B124" s="36"/>
      <c r="C124" s="24">
        <v>200</v>
      </c>
      <c r="D124" s="21">
        <v>450000</v>
      </c>
    </row>
    <row r="125" spans="1:4" x14ac:dyDescent="0.2">
      <c r="A125" s="30" t="s">
        <v>22</v>
      </c>
      <c r="B125" s="26"/>
      <c r="C125" s="24">
        <v>300</v>
      </c>
      <c r="D125" s="21">
        <v>26246000</v>
      </c>
    </row>
    <row r="126" spans="1:4" ht="48" x14ac:dyDescent="0.2">
      <c r="A126" s="33" t="s">
        <v>116</v>
      </c>
      <c r="B126" s="34" t="s">
        <v>117</v>
      </c>
      <c r="C126" s="24"/>
      <c r="D126" s="21"/>
    </row>
    <row r="127" spans="1:4" ht="24" x14ac:dyDescent="0.2">
      <c r="A127" s="30" t="s">
        <v>29</v>
      </c>
      <c r="B127" s="36"/>
      <c r="C127" s="24">
        <v>200</v>
      </c>
      <c r="D127" s="21">
        <v>636469</v>
      </c>
    </row>
    <row r="128" spans="1:4" x14ac:dyDescent="0.2">
      <c r="A128" s="30" t="s">
        <v>22</v>
      </c>
      <c r="B128" s="26"/>
      <c r="C128" s="24">
        <v>300</v>
      </c>
      <c r="D128" s="21">
        <v>38229000</v>
      </c>
    </row>
    <row r="129" spans="1:4" x14ac:dyDescent="0.2">
      <c r="A129" s="33" t="s">
        <v>118</v>
      </c>
      <c r="B129" s="34" t="s">
        <v>119</v>
      </c>
      <c r="C129" s="24"/>
      <c r="D129" s="21"/>
    </row>
    <row r="130" spans="1:4" ht="24" x14ac:dyDescent="0.2">
      <c r="A130" s="30" t="s">
        <v>29</v>
      </c>
      <c r="B130" s="36"/>
      <c r="C130" s="24">
        <v>200</v>
      </c>
      <c r="D130" s="21">
        <v>200000</v>
      </c>
    </row>
    <row r="131" spans="1:4" x14ac:dyDescent="0.2">
      <c r="A131" s="30" t="s">
        <v>22</v>
      </c>
      <c r="B131" s="26"/>
      <c r="C131" s="24">
        <v>300</v>
      </c>
      <c r="D131" s="21">
        <v>9189000</v>
      </c>
    </row>
    <row r="132" spans="1:4" ht="24" x14ac:dyDescent="0.2">
      <c r="A132" s="33" t="s">
        <v>120</v>
      </c>
      <c r="B132" s="34" t="s">
        <v>121</v>
      </c>
      <c r="C132" s="24"/>
      <c r="D132" s="21"/>
    </row>
    <row r="133" spans="1:4" ht="48" x14ac:dyDescent="0.2">
      <c r="A133" s="32" t="s">
        <v>28</v>
      </c>
      <c r="B133" s="36"/>
      <c r="C133" s="24">
        <v>100</v>
      </c>
      <c r="D133" s="21">
        <v>8083994</v>
      </c>
    </row>
    <row r="134" spans="1:4" ht="24" x14ac:dyDescent="0.2">
      <c r="A134" s="30" t="s">
        <v>29</v>
      </c>
      <c r="B134" s="26"/>
      <c r="C134" s="24">
        <v>200</v>
      </c>
      <c r="D134" s="21">
        <v>1767594</v>
      </c>
    </row>
    <row r="135" spans="1:4" x14ac:dyDescent="0.2">
      <c r="A135" s="32" t="s">
        <v>30</v>
      </c>
      <c r="B135" s="26"/>
      <c r="C135" s="24">
        <v>800</v>
      </c>
      <c r="D135" s="21">
        <v>24000</v>
      </c>
    </row>
    <row r="136" spans="1:4" ht="24" x14ac:dyDescent="0.2">
      <c r="A136" s="33" t="s">
        <v>122</v>
      </c>
      <c r="B136" s="34" t="s">
        <v>123</v>
      </c>
      <c r="C136" s="24"/>
      <c r="D136" s="21"/>
    </row>
    <row r="137" spans="1:4" ht="24" x14ac:dyDescent="0.2">
      <c r="A137" s="30" t="s">
        <v>29</v>
      </c>
      <c r="B137" s="34"/>
      <c r="C137" s="24">
        <v>200</v>
      </c>
      <c r="D137" s="21">
        <v>1000</v>
      </c>
    </row>
    <row r="138" spans="1:4" x14ac:dyDescent="0.2">
      <c r="A138" s="30" t="s">
        <v>22</v>
      </c>
      <c r="B138" s="26"/>
      <c r="C138" s="24">
        <v>300</v>
      </c>
      <c r="D138" s="21">
        <v>15206000</v>
      </c>
    </row>
    <row r="139" spans="1:4" ht="48" x14ac:dyDescent="0.2">
      <c r="A139" s="33" t="s">
        <v>124</v>
      </c>
      <c r="B139" s="34" t="s">
        <v>125</v>
      </c>
      <c r="C139" s="24"/>
      <c r="D139" s="21"/>
    </row>
    <row r="140" spans="1:4" ht="24" x14ac:dyDescent="0.2">
      <c r="A140" s="30" t="s">
        <v>29</v>
      </c>
      <c r="B140" s="26"/>
      <c r="C140" s="24">
        <v>200</v>
      </c>
      <c r="D140" s="21">
        <v>350000</v>
      </c>
    </row>
    <row r="141" spans="1:4" x14ac:dyDescent="0.2">
      <c r="A141" s="30" t="s">
        <v>22</v>
      </c>
      <c r="B141" s="26"/>
      <c r="C141" s="24">
        <v>300</v>
      </c>
      <c r="D141" s="21">
        <v>18263240</v>
      </c>
    </row>
    <row r="142" spans="1:4" ht="48" x14ac:dyDescent="0.2">
      <c r="A142" s="33" t="s">
        <v>482</v>
      </c>
      <c r="B142" s="34" t="s">
        <v>496</v>
      </c>
      <c r="C142" s="24"/>
      <c r="D142" s="21"/>
    </row>
    <row r="143" spans="1:4" ht="24" x14ac:dyDescent="0.2">
      <c r="A143" s="30" t="s">
        <v>29</v>
      </c>
      <c r="B143" s="26"/>
      <c r="C143" s="24">
        <v>200</v>
      </c>
      <c r="D143" s="21">
        <v>307100</v>
      </c>
    </row>
    <row r="144" spans="1:4" ht="60" x14ac:dyDescent="0.2">
      <c r="A144" s="33" t="s">
        <v>126</v>
      </c>
      <c r="B144" s="34" t="s">
        <v>127</v>
      </c>
      <c r="C144" s="24"/>
      <c r="D144" s="21"/>
    </row>
    <row r="145" spans="1:4" ht="24" x14ac:dyDescent="0.2">
      <c r="A145" s="32" t="s">
        <v>51</v>
      </c>
      <c r="B145" s="26"/>
      <c r="C145" s="24">
        <v>600</v>
      </c>
      <c r="D145" s="21">
        <v>33972171</v>
      </c>
    </row>
    <row r="146" spans="1:4" ht="24" x14ac:dyDescent="0.2">
      <c r="A146" s="33" t="s">
        <v>128</v>
      </c>
      <c r="B146" s="34" t="s">
        <v>129</v>
      </c>
      <c r="C146" s="24"/>
      <c r="D146" s="21"/>
    </row>
    <row r="147" spans="1:4" ht="24" x14ac:dyDescent="0.2">
      <c r="A147" s="30" t="s">
        <v>29</v>
      </c>
      <c r="B147" s="50"/>
      <c r="C147" s="51">
        <v>200</v>
      </c>
      <c r="D147" s="21">
        <v>151500</v>
      </c>
    </row>
    <row r="148" spans="1:4" x14ac:dyDescent="0.2">
      <c r="A148" s="30" t="s">
        <v>22</v>
      </c>
      <c r="B148" s="50"/>
      <c r="C148" s="51">
        <v>300</v>
      </c>
      <c r="D148" s="21">
        <v>2261000</v>
      </c>
    </row>
    <row r="149" spans="1:4" ht="36" x14ac:dyDescent="0.2">
      <c r="A149" s="33" t="s">
        <v>130</v>
      </c>
      <c r="B149" s="34" t="s">
        <v>131</v>
      </c>
      <c r="C149" s="16"/>
      <c r="D149" s="21"/>
    </row>
    <row r="150" spans="1:4" x14ac:dyDescent="0.2">
      <c r="A150" s="30" t="s">
        <v>22</v>
      </c>
      <c r="B150" s="50"/>
      <c r="C150" s="51">
        <v>300</v>
      </c>
      <c r="D150" s="21">
        <v>6594</v>
      </c>
    </row>
    <row r="151" spans="1:4" ht="36" hidden="1" x14ac:dyDescent="0.2">
      <c r="A151" s="112" t="s">
        <v>132</v>
      </c>
      <c r="B151" s="113" t="s">
        <v>133</v>
      </c>
      <c r="C151" s="51"/>
      <c r="D151" s="21"/>
    </row>
    <row r="152" spans="1:4" hidden="1" x14ac:dyDescent="0.2">
      <c r="A152" s="114" t="s">
        <v>22</v>
      </c>
      <c r="B152" s="115"/>
      <c r="C152" s="51">
        <v>300</v>
      </c>
      <c r="D152" s="111">
        <v>0</v>
      </c>
    </row>
    <row r="153" spans="1:4" ht="36" x14ac:dyDescent="0.2">
      <c r="A153" s="28" t="s">
        <v>132</v>
      </c>
      <c r="B153" s="52" t="s">
        <v>485</v>
      </c>
      <c r="C153" s="51"/>
      <c r="D153" s="21"/>
    </row>
    <row r="154" spans="1:4" x14ac:dyDescent="0.2">
      <c r="A154" s="30" t="s">
        <v>22</v>
      </c>
      <c r="B154" s="50"/>
      <c r="C154" s="51">
        <v>300</v>
      </c>
      <c r="D154" s="21">
        <v>902041</v>
      </c>
    </row>
    <row r="155" spans="1:4" ht="48" x14ac:dyDescent="0.2">
      <c r="A155" s="28" t="s">
        <v>483</v>
      </c>
      <c r="B155" s="52" t="s">
        <v>484</v>
      </c>
      <c r="C155" s="51"/>
      <c r="D155" s="21"/>
    </row>
    <row r="156" spans="1:4" x14ac:dyDescent="0.2">
      <c r="A156" s="30" t="s">
        <v>22</v>
      </c>
      <c r="B156" s="50"/>
      <c r="C156" s="51">
        <v>200</v>
      </c>
      <c r="D156" s="21">
        <v>13531</v>
      </c>
    </row>
    <row r="157" spans="1:4" ht="21.75" x14ac:dyDescent="0.2">
      <c r="A157" s="46" t="s">
        <v>134</v>
      </c>
      <c r="B157" s="18" t="s">
        <v>135</v>
      </c>
      <c r="C157" s="24"/>
      <c r="D157" s="20">
        <f>SUM(D160:D163)</f>
        <v>95000</v>
      </c>
    </row>
    <row r="158" spans="1:4" ht="36" x14ac:dyDescent="0.2">
      <c r="A158" s="90" t="s">
        <v>136</v>
      </c>
      <c r="B158" s="91" t="s">
        <v>137</v>
      </c>
      <c r="C158" s="24"/>
      <c r="D158" s="20"/>
    </row>
    <row r="159" spans="1:4" ht="18.75" customHeight="1" x14ac:dyDescent="0.2">
      <c r="A159" s="90" t="s">
        <v>138</v>
      </c>
      <c r="B159" s="91" t="s">
        <v>139</v>
      </c>
      <c r="C159" s="24"/>
      <c r="D159" s="20"/>
    </row>
    <row r="160" spans="1:4" ht="24" x14ac:dyDescent="0.2">
      <c r="A160" s="32" t="s">
        <v>51</v>
      </c>
      <c r="B160" s="26"/>
      <c r="C160" s="24">
        <v>600</v>
      </c>
      <c r="D160" s="53">
        <v>81100</v>
      </c>
    </row>
    <row r="161" spans="1:5" ht="15" x14ac:dyDescent="0.25">
      <c r="A161" s="95" t="s">
        <v>140</v>
      </c>
      <c r="B161" s="94" t="s">
        <v>141</v>
      </c>
      <c r="C161" s="99"/>
      <c r="D161" s="88"/>
    </row>
    <row r="162" spans="1:5" ht="15" x14ac:dyDescent="0.25">
      <c r="A162" s="90" t="s">
        <v>138</v>
      </c>
      <c r="B162" s="91" t="s">
        <v>142</v>
      </c>
      <c r="C162" s="24"/>
      <c r="D162" s="88"/>
    </row>
    <row r="163" spans="1:5" ht="24" x14ac:dyDescent="0.2">
      <c r="A163" s="32" t="s">
        <v>51</v>
      </c>
      <c r="B163" s="26"/>
      <c r="C163" s="24">
        <v>600</v>
      </c>
      <c r="D163" s="116">
        <v>13900</v>
      </c>
    </row>
    <row r="164" spans="1:5" ht="30.75" customHeight="1" x14ac:dyDescent="0.2">
      <c r="A164" s="55" t="s">
        <v>143</v>
      </c>
      <c r="B164" s="47" t="s">
        <v>144</v>
      </c>
      <c r="C164" s="24"/>
      <c r="D164" s="20">
        <f>SUM(D165:D185)</f>
        <v>5555690</v>
      </c>
      <c r="E164" s="56"/>
    </row>
    <row r="165" spans="1:5" ht="37.5" customHeight="1" x14ac:dyDescent="0.2">
      <c r="A165" s="90" t="s">
        <v>145</v>
      </c>
      <c r="B165" s="91" t="s">
        <v>146</v>
      </c>
      <c r="C165" s="40"/>
      <c r="D165" s="20"/>
    </row>
    <row r="166" spans="1:5" ht="16.5" customHeight="1" x14ac:dyDescent="0.2">
      <c r="A166" s="97" t="s">
        <v>147</v>
      </c>
      <c r="B166" s="94" t="s">
        <v>148</v>
      </c>
      <c r="C166" s="40"/>
      <c r="D166" s="20"/>
    </row>
    <row r="167" spans="1:5" ht="24" customHeight="1" x14ac:dyDescent="0.2">
      <c r="A167" s="32" t="s">
        <v>51</v>
      </c>
      <c r="B167" s="94"/>
      <c r="C167" s="40">
        <v>600</v>
      </c>
      <c r="D167" s="21">
        <v>216960</v>
      </c>
    </row>
    <row r="168" spans="1:5" ht="37.5" customHeight="1" x14ac:dyDescent="0.2">
      <c r="A168" s="90" t="s">
        <v>479</v>
      </c>
      <c r="B168" s="91" t="s">
        <v>477</v>
      </c>
      <c r="C168" s="40"/>
      <c r="D168" s="20"/>
    </row>
    <row r="169" spans="1:5" x14ac:dyDescent="0.2">
      <c r="A169" s="97" t="s">
        <v>147</v>
      </c>
      <c r="B169" s="94" t="s">
        <v>478</v>
      </c>
      <c r="C169" s="40"/>
      <c r="D169" s="20"/>
    </row>
    <row r="170" spans="1:5" ht="24" customHeight="1" x14ac:dyDescent="0.2">
      <c r="A170" s="32" t="s">
        <v>51</v>
      </c>
      <c r="B170" s="94"/>
      <c r="C170" s="40">
        <v>600</v>
      </c>
      <c r="D170" s="21">
        <v>185440</v>
      </c>
    </row>
    <row r="171" spans="1:5" ht="36" x14ac:dyDescent="0.2">
      <c r="A171" s="32" t="s">
        <v>481</v>
      </c>
      <c r="B171" s="94" t="s">
        <v>480</v>
      </c>
      <c r="C171" s="40"/>
      <c r="D171" s="21"/>
    </row>
    <row r="172" spans="1:5" ht="24" customHeight="1" x14ac:dyDescent="0.2">
      <c r="A172" s="32" t="s">
        <v>51</v>
      </c>
      <c r="B172" s="94"/>
      <c r="C172" s="40">
        <v>600</v>
      </c>
      <c r="D172" s="21">
        <v>158500</v>
      </c>
    </row>
    <row r="173" spans="1:5" ht="28.5" customHeight="1" x14ac:dyDescent="0.2">
      <c r="A173" s="90" t="s">
        <v>149</v>
      </c>
      <c r="B173" s="91" t="s">
        <v>150</v>
      </c>
      <c r="C173" s="40"/>
      <c r="D173" s="20"/>
    </row>
    <row r="174" spans="1:5" ht="16.5" customHeight="1" x14ac:dyDescent="0.2">
      <c r="A174" s="97" t="s">
        <v>147</v>
      </c>
      <c r="B174" s="94" t="s">
        <v>151</v>
      </c>
      <c r="C174" s="40"/>
      <c r="D174" s="21"/>
    </row>
    <row r="175" spans="1:5" x14ac:dyDescent="0.2">
      <c r="A175" s="30" t="s">
        <v>22</v>
      </c>
      <c r="B175" s="57"/>
      <c r="C175" s="58">
        <v>300</v>
      </c>
      <c r="D175" s="21">
        <v>136460</v>
      </c>
    </row>
    <row r="176" spans="1:5" ht="36" x14ac:dyDescent="0.2">
      <c r="A176" s="33" t="s">
        <v>152</v>
      </c>
      <c r="B176" s="34" t="s">
        <v>153</v>
      </c>
      <c r="C176" s="58"/>
      <c r="D176" s="21"/>
    </row>
    <row r="177" spans="1:4" ht="24" x14ac:dyDescent="0.2">
      <c r="A177" s="32" t="s">
        <v>51</v>
      </c>
      <c r="B177" s="57"/>
      <c r="C177" s="58">
        <v>600</v>
      </c>
      <c r="D177" s="21">
        <v>622230</v>
      </c>
    </row>
    <row r="178" spans="1:4" ht="36" x14ac:dyDescent="0.2">
      <c r="A178" s="33" t="s">
        <v>154</v>
      </c>
      <c r="B178" s="34" t="s">
        <v>155</v>
      </c>
      <c r="C178" s="58"/>
      <c r="D178" s="21"/>
    </row>
    <row r="179" spans="1:4" ht="24" x14ac:dyDescent="0.2">
      <c r="A179" s="32" t="s">
        <v>51</v>
      </c>
      <c r="B179" s="57"/>
      <c r="C179" s="58">
        <v>600</v>
      </c>
      <c r="D179" s="21">
        <v>1634000</v>
      </c>
    </row>
    <row r="180" spans="1:4" ht="48" x14ac:dyDescent="0.2">
      <c r="A180" s="33" t="s">
        <v>156</v>
      </c>
      <c r="B180" s="34" t="s">
        <v>157</v>
      </c>
      <c r="C180" s="58"/>
      <c r="D180" s="21"/>
    </row>
    <row r="181" spans="1:4" x14ac:dyDescent="0.2">
      <c r="A181" s="30" t="s">
        <v>22</v>
      </c>
      <c r="B181" s="57"/>
      <c r="C181" s="58">
        <v>300</v>
      </c>
      <c r="D181" s="21">
        <v>2159000</v>
      </c>
    </row>
    <row r="182" spans="1:4" ht="24" x14ac:dyDescent="0.2">
      <c r="A182" s="33" t="s">
        <v>158</v>
      </c>
      <c r="B182" s="34" t="s">
        <v>159</v>
      </c>
      <c r="C182" s="58"/>
      <c r="D182" s="21"/>
    </row>
    <row r="183" spans="1:4" ht="16.5" customHeight="1" x14ac:dyDescent="0.2">
      <c r="A183" s="30" t="s">
        <v>22</v>
      </c>
      <c r="B183" s="57"/>
      <c r="C183" s="58">
        <v>300</v>
      </c>
      <c r="D183" s="21">
        <v>288900</v>
      </c>
    </row>
    <row r="184" spans="1:4" ht="24" x14ac:dyDescent="0.2">
      <c r="A184" s="28" t="s">
        <v>160</v>
      </c>
      <c r="B184" s="57" t="s">
        <v>161</v>
      </c>
      <c r="C184" s="58"/>
      <c r="D184" s="21"/>
    </row>
    <row r="185" spans="1:4" x14ac:dyDescent="0.2">
      <c r="A185" s="30" t="s">
        <v>22</v>
      </c>
      <c r="B185" s="57"/>
      <c r="C185" s="58">
        <v>300</v>
      </c>
      <c r="D185" s="21">
        <v>154200</v>
      </c>
    </row>
    <row r="186" spans="1:4" ht="15" customHeight="1" x14ac:dyDescent="0.2">
      <c r="A186" s="59" t="s">
        <v>162</v>
      </c>
      <c r="B186" s="60" t="s">
        <v>163</v>
      </c>
      <c r="C186" s="51"/>
      <c r="D186" s="20">
        <f>SUM(D187:D195)</f>
        <v>158750</v>
      </c>
    </row>
    <row r="187" spans="1:4" ht="36" x14ac:dyDescent="0.2">
      <c r="A187" s="90" t="s">
        <v>164</v>
      </c>
      <c r="B187" s="91" t="s">
        <v>165</v>
      </c>
      <c r="C187" s="24"/>
      <c r="D187" s="21"/>
    </row>
    <row r="188" spans="1:4" ht="28.5" customHeight="1" x14ac:dyDescent="0.2">
      <c r="A188" s="97" t="s">
        <v>166</v>
      </c>
      <c r="B188" s="94" t="s">
        <v>167</v>
      </c>
      <c r="C188" s="61"/>
      <c r="D188" s="21"/>
    </row>
    <row r="189" spans="1:4" ht="26.25" customHeight="1" x14ac:dyDescent="0.2">
      <c r="A189" s="32" t="s">
        <v>51</v>
      </c>
      <c r="B189" s="94"/>
      <c r="C189" s="61">
        <v>600</v>
      </c>
      <c r="D189" s="21">
        <v>128750</v>
      </c>
    </row>
    <row r="190" spans="1:4" ht="26.25" customHeight="1" x14ac:dyDescent="0.2">
      <c r="A190" s="90" t="s">
        <v>168</v>
      </c>
      <c r="B190" s="91" t="s">
        <v>169</v>
      </c>
      <c r="C190" s="61"/>
      <c r="D190" s="21"/>
    </row>
    <row r="191" spans="1:4" ht="26.25" customHeight="1" x14ac:dyDescent="0.2">
      <c r="A191" s="97" t="s">
        <v>166</v>
      </c>
      <c r="B191" s="94" t="s">
        <v>170</v>
      </c>
      <c r="C191" s="61"/>
      <c r="D191" s="21"/>
    </row>
    <row r="192" spans="1:4" ht="26.25" customHeight="1" x14ac:dyDescent="0.2">
      <c r="A192" s="32" t="s">
        <v>51</v>
      </c>
      <c r="B192" s="94"/>
      <c r="C192" s="61">
        <v>600</v>
      </c>
      <c r="D192" s="21">
        <v>10000</v>
      </c>
    </row>
    <row r="193" spans="1:4" ht="26.25" customHeight="1" x14ac:dyDescent="0.2">
      <c r="A193" s="90" t="s">
        <v>171</v>
      </c>
      <c r="B193" s="91" t="s">
        <v>172</v>
      </c>
      <c r="C193" s="61"/>
      <c r="D193" s="21"/>
    </row>
    <row r="194" spans="1:4" ht="26.25" customHeight="1" x14ac:dyDescent="0.2">
      <c r="A194" s="97" t="s">
        <v>166</v>
      </c>
      <c r="B194" s="94" t="s">
        <v>173</v>
      </c>
      <c r="C194" s="61"/>
      <c r="D194" s="21"/>
    </row>
    <row r="195" spans="1:4" ht="26.25" customHeight="1" x14ac:dyDescent="0.2">
      <c r="A195" s="32" t="s">
        <v>51</v>
      </c>
      <c r="B195" s="26"/>
      <c r="C195" s="24">
        <v>600</v>
      </c>
      <c r="D195" s="21">
        <v>20000</v>
      </c>
    </row>
    <row r="196" spans="1:4" ht="21" customHeight="1" x14ac:dyDescent="0.2">
      <c r="A196" s="100" t="s">
        <v>174</v>
      </c>
      <c r="B196" s="62" t="s">
        <v>175</v>
      </c>
      <c r="C196" s="24"/>
      <c r="D196" s="20">
        <f>SUM(D197:D199)</f>
        <v>150000</v>
      </c>
    </row>
    <row r="197" spans="1:4" ht="24" x14ac:dyDescent="0.2">
      <c r="A197" s="71" t="s">
        <v>176</v>
      </c>
      <c r="B197" s="91" t="s">
        <v>177</v>
      </c>
      <c r="C197" s="40"/>
      <c r="D197" s="21"/>
    </row>
    <row r="198" spans="1:4" x14ac:dyDescent="0.2">
      <c r="A198" s="97" t="s">
        <v>178</v>
      </c>
      <c r="B198" s="94" t="s">
        <v>179</v>
      </c>
      <c r="C198" s="40"/>
      <c r="D198" s="21"/>
    </row>
    <row r="199" spans="1:4" ht="24" customHeight="1" x14ac:dyDescent="0.2">
      <c r="A199" s="32" t="s">
        <v>51</v>
      </c>
      <c r="B199" s="94"/>
      <c r="C199" s="40">
        <v>600</v>
      </c>
      <c r="D199" s="21">
        <v>150000</v>
      </c>
    </row>
    <row r="200" spans="1:4" ht="36.75" customHeight="1" x14ac:dyDescent="0.2">
      <c r="A200" s="44" t="s">
        <v>180</v>
      </c>
      <c r="B200" s="18" t="s">
        <v>181</v>
      </c>
      <c r="C200" s="24"/>
      <c r="D200" s="20">
        <f>D201+D204+D211+D216</f>
        <v>7762306.3799999999</v>
      </c>
    </row>
    <row r="201" spans="1:4" ht="42.75" x14ac:dyDescent="0.2">
      <c r="A201" s="63" t="s">
        <v>182</v>
      </c>
      <c r="B201" s="18" t="s">
        <v>183</v>
      </c>
      <c r="C201" s="24"/>
      <c r="D201" s="20">
        <f>D203</f>
        <v>1760700</v>
      </c>
    </row>
    <row r="202" spans="1:4" x14ac:dyDescent="0.2">
      <c r="A202" s="95" t="s">
        <v>184</v>
      </c>
      <c r="B202" s="91" t="s">
        <v>185</v>
      </c>
      <c r="C202" s="19"/>
      <c r="D202" s="29"/>
    </row>
    <row r="203" spans="1:4" ht="24" x14ac:dyDescent="0.2">
      <c r="A203" s="30" t="s">
        <v>186</v>
      </c>
      <c r="B203" s="26"/>
      <c r="C203" s="24">
        <v>400</v>
      </c>
      <c r="D203" s="21">
        <v>1760700</v>
      </c>
    </row>
    <row r="204" spans="1:4" ht="32.25" x14ac:dyDescent="0.2">
      <c r="A204" s="63" t="s">
        <v>187</v>
      </c>
      <c r="B204" s="18" t="s">
        <v>188</v>
      </c>
      <c r="C204" s="24"/>
      <c r="D204" s="20">
        <f>SUM(D206:D210)</f>
        <v>1000000</v>
      </c>
    </row>
    <row r="205" spans="1:4" x14ac:dyDescent="0.2">
      <c r="A205" s="90" t="s">
        <v>189</v>
      </c>
      <c r="B205" s="91" t="s">
        <v>190</v>
      </c>
      <c r="C205" s="19"/>
      <c r="D205" s="21"/>
    </row>
    <row r="206" spans="1:4" ht="12" customHeight="1" x14ac:dyDescent="0.2">
      <c r="A206" s="30" t="s">
        <v>22</v>
      </c>
      <c r="B206" s="54"/>
      <c r="C206" s="24">
        <v>300</v>
      </c>
      <c r="D206" s="21">
        <v>1000000</v>
      </c>
    </row>
    <row r="207" spans="1:4" ht="0.75" hidden="1" customHeight="1" x14ac:dyDescent="0.2">
      <c r="A207" s="30" t="s">
        <v>191</v>
      </c>
      <c r="B207" s="54" t="s">
        <v>192</v>
      </c>
      <c r="C207" s="24"/>
      <c r="D207" s="21"/>
    </row>
    <row r="208" spans="1:4" ht="14.25" hidden="1" customHeight="1" x14ac:dyDescent="0.2">
      <c r="A208" s="30" t="s">
        <v>22</v>
      </c>
      <c r="B208" s="54"/>
      <c r="C208" s="24">
        <v>300</v>
      </c>
      <c r="D208" s="21"/>
    </row>
    <row r="209" spans="1:4" ht="35.25" hidden="1" customHeight="1" x14ac:dyDescent="0.2">
      <c r="A209" s="28" t="s">
        <v>193</v>
      </c>
      <c r="B209" s="57" t="s">
        <v>194</v>
      </c>
      <c r="C209" s="24"/>
      <c r="D209" s="21"/>
    </row>
    <row r="210" spans="1:4" ht="0.75" hidden="1" customHeight="1" x14ac:dyDescent="0.2">
      <c r="A210" s="30" t="s">
        <v>22</v>
      </c>
      <c r="B210" s="54"/>
      <c r="C210" s="24">
        <v>300</v>
      </c>
      <c r="D210" s="21"/>
    </row>
    <row r="211" spans="1:4" ht="47.25" customHeight="1" x14ac:dyDescent="0.2">
      <c r="A211" s="55" t="s">
        <v>195</v>
      </c>
      <c r="B211" s="47" t="s">
        <v>196</v>
      </c>
      <c r="C211" s="24"/>
      <c r="D211" s="20">
        <f>SUM(D213:D215)</f>
        <v>646000</v>
      </c>
    </row>
    <row r="212" spans="1:4" ht="24" x14ac:dyDescent="0.2">
      <c r="A212" s="90" t="s">
        <v>197</v>
      </c>
      <c r="B212" s="91" t="s">
        <v>198</v>
      </c>
      <c r="C212" s="19"/>
      <c r="D212" s="21"/>
    </row>
    <row r="213" spans="1:4" x14ac:dyDescent="0.2">
      <c r="A213" s="30" t="s">
        <v>22</v>
      </c>
      <c r="B213" s="26"/>
      <c r="C213" s="24">
        <v>300</v>
      </c>
      <c r="D213" s="21">
        <v>646000</v>
      </c>
    </row>
    <row r="214" spans="1:4" ht="36" hidden="1" x14ac:dyDescent="0.2">
      <c r="A214" s="28" t="s">
        <v>199</v>
      </c>
      <c r="B214" s="23" t="s">
        <v>200</v>
      </c>
      <c r="C214" s="24"/>
      <c r="D214" s="21"/>
    </row>
    <row r="215" spans="1:4" hidden="1" x14ac:dyDescent="0.2">
      <c r="A215" s="30" t="s">
        <v>22</v>
      </c>
      <c r="B215" s="26"/>
      <c r="C215" s="24">
        <v>300</v>
      </c>
      <c r="D215" s="21"/>
    </row>
    <row r="216" spans="1:4" ht="23.25" customHeight="1" x14ac:dyDescent="0.2">
      <c r="A216" s="63" t="s">
        <v>466</v>
      </c>
      <c r="B216" s="18" t="s">
        <v>201</v>
      </c>
      <c r="C216" s="24"/>
      <c r="D216" s="20">
        <f>SUM(D218:D222)</f>
        <v>4355606.38</v>
      </c>
    </row>
    <row r="217" spans="1:4" x14ac:dyDescent="0.2">
      <c r="A217" s="95" t="s">
        <v>184</v>
      </c>
      <c r="B217" s="101" t="s">
        <v>202</v>
      </c>
      <c r="C217" s="24"/>
      <c r="D217" s="21"/>
    </row>
    <row r="218" spans="1:4" x14ac:dyDescent="0.2">
      <c r="A218" s="30" t="s">
        <v>203</v>
      </c>
      <c r="B218" s="26"/>
      <c r="C218" s="24">
        <v>200</v>
      </c>
      <c r="D218" s="21">
        <f>2986120+250500-1500000</f>
        <v>1736620</v>
      </c>
    </row>
    <row r="219" spans="1:4" ht="24" x14ac:dyDescent="0.2">
      <c r="A219" s="30" t="s">
        <v>204</v>
      </c>
      <c r="B219" s="26" t="s">
        <v>205</v>
      </c>
      <c r="C219" s="24"/>
      <c r="D219" s="21"/>
    </row>
    <row r="220" spans="1:4" ht="24" x14ac:dyDescent="0.2">
      <c r="A220" s="30" t="s">
        <v>186</v>
      </c>
      <c r="B220" s="26"/>
      <c r="C220" s="24">
        <v>400</v>
      </c>
      <c r="D220" s="21">
        <v>393000</v>
      </c>
    </row>
    <row r="221" spans="1:4" ht="60" x14ac:dyDescent="0.2">
      <c r="A221" s="28" t="s">
        <v>206</v>
      </c>
      <c r="B221" s="23" t="s">
        <v>207</v>
      </c>
      <c r="C221" s="24"/>
      <c r="D221" s="21"/>
    </row>
    <row r="222" spans="1:4" ht="24" x14ac:dyDescent="0.2">
      <c r="A222" s="30" t="s">
        <v>186</v>
      </c>
      <c r="B222" s="26"/>
      <c r="C222" s="24">
        <v>400</v>
      </c>
      <c r="D222" s="21">
        <v>2225986.38</v>
      </c>
    </row>
    <row r="223" spans="1:4" ht="38.25" x14ac:dyDescent="0.2">
      <c r="A223" s="64" t="s">
        <v>208</v>
      </c>
      <c r="B223" s="60" t="s">
        <v>209</v>
      </c>
      <c r="C223" s="51"/>
      <c r="D223" s="20">
        <f>D224+D235+D246</f>
        <v>1606816</v>
      </c>
    </row>
    <row r="224" spans="1:4" ht="21.75" x14ac:dyDescent="0.2">
      <c r="A224" s="46" t="s">
        <v>210</v>
      </c>
      <c r="B224" s="18" t="s">
        <v>211</v>
      </c>
      <c r="C224" s="24"/>
      <c r="D224" s="20">
        <f>SUM(D225:D234)</f>
        <v>1220689</v>
      </c>
    </row>
    <row r="225" spans="1:4" ht="27.75" customHeight="1" x14ac:dyDescent="0.2">
      <c r="A225" s="102" t="s">
        <v>213</v>
      </c>
      <c r="B225" s="91" t="s">
        <v>214</v>
      </c>
      <c r="C225" s="40"/>
      <c r="D225" s="20"/>
    </row>
    <row r="226" spans="1:4" ht="15.75" customHeight="1" x14ac:dyDescent="0.2">
      <c r="A226" s="97" t="s">
        <v>212</v>
      </c>
      <c r="B226" s="94" t="s">
        <v>215</v>
      </c>
      <c r="C226" s="40"/>
      <c r="D226" s="20"/>
    </row>
    <row r="227" spans="1:4" ht="28.5" customHeight="1" x14ac:dyDescent="0.2">
      <c r="A227" s="32" t="s">
        <v>51</v>
      </c>
      <c r="B227" s="23"/>
      <c r="C227" s="24">
        <v>600</v>
      </c>
      <c r="D227" s="21">
        <v>8000</v>
      </c>
    </row>
    <row r="228" spans="1:4" ht="24" x14ac:dyDescent="0.2">
      <c r="A228" s="90" t="s">
        <v>216</v>
      </c>
      <c r="B228" s="91" t="s">
        <v>217</v>
      </c>
      <c r="C228" s="40"/>
      <c r="D228" s="20"/>
    </row>
    <row r="229" spans="1:4" ht="16.5" customHeight="1" x14ac:dyDescent="0.2">
      <c r="A229" s="97" t="s">
        <v>212</v>
      </c>
      <c r="B229" s="94" t="s">
        <v>218</v>
      </c>
      <c r="C229" s="40"/>
      <c r="D229" s="20"/>
    </row>
    <row r="230" spans="1:4" ht="24" x14ac:dyDescent="0.2">
      <c r="A230" s="30" t="s">
        <v>29</v>
      </c>
      <c r="B230" s="94"/>
      <c r="C230" s="40">
        <v>200</v>
      </c>
      <c r="D230" s="21">
        <f>509689+100000</f>
        <v>609689</v>
      </c>
    </row>
    <row r="231" spans="1:4" ht="23.25" customHeight="1" x14ac:dyDescent="0.2">
      <c r="A231" s="32" t="s">
        <v>51</v>
      </c>
      <c r="B231" s="23"/>
      <c r="C231" s="24">
        <v>600</v>
      </c>
      <c r="D231" s="21">
        <v>600000</v>
      </c>
    </row>
    <row r="232" spans="1:4" ht="52.5" customHeight="1" x14ac:dyDescent="0.2">
      <c r="A232" s="102" t="s">
        <v>219</v>
      </c>
      <c r="B232" s="91" t="s">
        <v>220</v>
      </c>
      <c r="C232" s="40"/>
      <c r="D232" s="20"/>
    </row>
    <row r="233" spans="1:4" ht="19.5" customHeight="1" x14ac:dyDescent="0.2">
      <c r="A233" s="97" t="s">
        <v>212</v>
      </c>
      <c r="B233" s="94" t="s">
        <v>221</v>
      </c>
      <c r="C233" s="40"/>
      <c r="D233" s="20"/>
    </row>
    <row r="234" spans="1:4" ht="16.5" customHeight="1" x14ac:dyDescent="0.2">
      <c r="A234" s="30" t="s">
        <v>22</v>
      </c>
      <c r="B234" s="26"/>
      <c r="C234" s="40">
        <v>300</v>
      </c>
      <c r="D234" s="21">
        <v>3000</v>
      </c>
    </row>
    <row r="235" spans="1:4" ht="36" customHeight="1" x14ac:dyDescent="0.2">
      <c r="A235" s="46" t="s">
        <v>222</v>
      </c>
      <c r="B235" s="18" t="s">
        <v>223</v>
      </c>
      <c r="C235" s="24"/>
      <c r="D235" s="20">
        <f>SUM(D236:D245)</f>
        <v>214200</v>
      </c>
    </row>
    <row r="236" spans="1:4" ht="36" x14ac:dyDescent="0.2">
      <c r="A236" s="90" t="s">
        <v>224</v>
      </c>
      <c r="B236" s="91" t="s">
        <v>225</v>
      </c>
      <c r="C236" s="40"/>
      <c r="D236" s="29"/>
    </row>
    <row r="237" spans="1:4" ht="24" x14ac:dyDescent="0.2">
      <c r="A237" s="97" t="s">
        <v>226</v>
      </c>
      <c r="B237" s="94" t="s">
        <v>227</v>
      </c>
      <c r="C237" s="40"/>
      <c r="D237" s="29"/>
    </row>
    <row r="238" spans="1:4" ht="23.25" customHeight="1" x14ac:dyDescent="0.2">
      <c r="A238" s="32" t="s">
        <v>51</v>
      </c>
      <c r="B238" s="26"/>
      <c r="C238" s="24">
        <v>600</v>
      </c>
      <c r="D238" s="21">
        <v>30000</v>
      </c>
    </row>
    <row r="239" spans="1:4" ht="48" x14ac:dyDescent="0.2">
      <c r="A239" s="90" t="s">
        <v>228</v>
      </c>
      <c r="B239" s="91" t="s">
        <v>229</v>
      </c>
      <c r="C239" s="40"/>
      <c r="D239" s="21"/>
    </row>
    <row r="240" spans="1:4" ht="24" x14ac:dyDescent="0.2">
      <c r="A240" s="97" t="s">
        <v>226</v>
      </c>
      <c r="B240" s="94" t="s">
        <v>230</v>
      </c>
      <c r="C240" s="40"/>
      <c r="D240" s="21"/>
    </row>
    <row r="241" spans="1:4" ht="24" x14ac:dyDescent="0.2">
      <c r="A241" s="30" t="s">
        <v>29</v>
      </c>
      <c r="B241" s="94"/>
      <c r="C241" s="40">
        <v>200</v>
      </c>
      <c r="D241" s="21">
        <v>20000</v>
      </c>
    </row>
    <row r="242" spans="1:4" ht="24" x14ac:dyDescent="0.2">
      <c r="A242" s="32" t="s">
        <v>51</v>
      </c>
      <c r="B242" s="94"/>
      <c r="C242" s="24">
        <v>600</v>
      </c>
      <c r="D242" s="21">
        <v>154200</v>
      </c>
    </row>
    <row r="243" spans="1:4" ht="36" x14ac:dyDescent="0.2">
      <c r="A243" s="90" t="s">
        <v>231</v>
      </c>
      <c r="B243" s="91" t="s">
        <v>232</v>
      </c>
      <c r="C243" s="40"/>
      <c r="D243" s="29"/>
    </row>
    <row r="244" spans="1:4" ht="24" x14ac:dyDescent="0.2">
      <c r="A244" s="97" t="s">
        <v>226</v>
      </c>
      <c r="B244" s="94" t="s">
        <v>233</v>
      </c>
      <c r="C244" s="40"/>
      <c r="D244" s="29"/>
    </row>
    <row r="245" spans="1:4" ht="24" x14ac:dyDescent="0.2">
      <c r="A245" s="30" t="s">
        <v>29</v>
      </c>
      <c r="B245" s="23"/>
      <c r="C245" s="24">
        <v>200</v>
      </c>
      <c r="D245" s="21">
        <v>10000</v>
      </c>
    </row>
    <row r="246" spans="1:4" ht="24.75" customHeight="1" x14ac:dyDescent="0.2">
      <c r="A246" s="46" t="s">
        <v>234</v>
      </c>
      <c r="B246" s="18" t="s">
        <v>235</v>
      </c>
      <c r="C246" s="24"/>
      <c r="D246" s="20">
        <f>SUM(D247:D257)</f>
        <v>171927</v>
      </c>
    </row>
    <row r="247" spans="1:4" ht="46.5" customHeight="1" x14ac:dyDescent="0.2">
      <c r="A247" s="90" t="s">
        <v>236</v>
      </c>
      <c r="B247" s="91" t="s">
        <v>237</v>
      </c>
      <c r="C247" s="40"/>
      <c r="D247" s="20"/>
    </row>
    <row r="248" spans="1:4" ht="24.75" customHeight="1" x14ac:dyDescent="0.2">
      <c r="A248" s="97" t="s">
        <v>238</v>
      </c>
      <c r="B248" s="94" t="s">
        <v>239</v>
      </c>
      <c r="C248" s="40"/>
      <c r="D248" s="20"/>
    </row>
    <row r="249" spans="1:4" ht="24" x14ac:dyDescent="0.2">
      <c r="A249" s="32" t="s">
        <v>51</v>
      </c>
      <c r="B249" s="26"/>
      <c r="C249" s="24">
        <v>600</v>
      </c>
      <c r="D249" s="21">
        <v>15000</v>
      </c>
    </row>
    <row r="250" spans="1:4" ht="36" x14ac:dyDescent="0.2">
      <c r="A250" s="90" t="s">
        <v>240</v>
      </c>
      <c r="B250" s="91" t="s">
        <v>241</v>
      </c>
      <c r="C250" s="40"/>
      <c r="D250" s="20"/>
    </row>
    <row r="251" spans="1:4" ht="24" x14ac:dyDescent="0.2">
      <c r="A251" s="32" t="s">
        <v>51</v>
      </c>
      <c r="B251" s="26"/>
      <c r="C251" s="24">
        <v>600</v>
      </c>
      <c r="D251" s="21">
        <v>90427</v>
      </c>
    </row>
    <row r="252" spans="1:4" ht="23.25" customHeight="1" x14ac:dyDescent="0.2">
      <c r="A252" s="97" t="s">
        <v>238</v>
      </c>
      <c r="B252" s="94" t="s">
        <v>242</v>
      </c>
      <c r="C252" s="40"/>
      <c r="D252" s="20"/>
    </row>
    <row r="253" spans="1:4" ht="23.25" customHeight="1" x14ac:dyDescent="0.2">
      <c r="A253" s="30" t="s">
        <v>29</v>
      </c>
      <c r="B253" s="94"/>
      <c r="C253" s="40">
        <v>200</v>
      </c>
      <c r="D253" s="21">
        <v>5000</v>
      </c>
    </row>
    <row r="254" spans="1:4" ht="23.25" customHeight="1" x14ac:dyDescent="0.2">
      <c r="A254" s="32" t="s">
        <v>51</v>
      </c>
      <c r="B254" s="26"/>
      <c r="C254" s="24">
        <v>600</v>
      </c>
      <c r="D254" s="21">
        <v>40000</v>
      </c>
    </row>
    <row r="255" spans="1:4" ht="36" x14ac:dyDescent="0.2">
      <c r="A255" s="90" t="s">
        <v>243</v>
      </c>
      <c r="B255" s="91" t="s">
        <v>244</v>
      </c>
      <c r="C255" s="40"/>
      <c r="D255" s="20"/>
    </row>
    <row r="256" spans="1:4" ht="27" customHeight="1" x14ac:dyDescent="0.2">
      <c r="A256" s="97" t="s">
        <v>238</v>
      </c>
      <c r="B256" s="94" t="s">
        <v>245</v>
      </c>
      <c r="C256" s="40"/>
      <c r="D256" s="20"/>
    </row>
    <row r="257" spans="1:4" ht="25.5" customHeight="1" x14ac:dyDescent="0.2">
      <c r="A257" s="32" t="s">
        <v>51</v>
      </c>
      <c r="B257" s="26"/>
      <c r="C257" s="24">
        <v>600</v>
      </c>
      <c r="D257" s="21">
        <v>21500</v>
      </c>
    </row>
    <row r="258" spans="1:4" ht="29.25" customHeight="1" x14ac:dyDescent="0.2">
      <c r="A258" s="44" t="s">
        <v>246</v>
      </c>
      <c r="B258" s="18" t="s">
        <v>247</v>
      </c>
      <c r="C258" s="24"/>
      <c r="D258" s="20">
        <f>D259+D275+D302</f>
        <v>134765102.22</v>
      </c>
    </row>
    <row r="259" spans="1:4" ht="24" customHeight="1" x14ac:dyDescent="0.2">
      <c r="A259" s="65" t="s">
        <v>248</v>
      </c>
      <c r="B259" s="60" t="s">
        <v>249</v>
      </c>
      <c r="C259" s="51"/>
      <c r="D259" s="20">
        <f>SUM(D260:D273)</f>
        <v>2646603</v>
      </c>
    </row>
    <row r="260" spans="1:4" ht="16.5" customHeight="1" x14ac:dyDescent="0.2">
      <c r="A260" s="90" t="s">
        <v>250</v>
      </c>
      <c r="B260" s="91" t="s">
        <v>251</v>
      </c>
      <c r="C260" s="66"/>
      <c r="D260" s="20"/>
    </row>
    <row r="261" spans="1:4" ht="24" x14ac:dyDescent="0.2">
      <c r="A261" s="97" t="s">
        <v>252</v>
      </c>
      <c r="B261" s="94" t="s">
        <v>253</v>
      </c>
      <c r="C261" s="66"/>
      <c r="D261" s="20"/>
    </row>
    <row r="262" spans="1:4" ht="27.75" customHeight="1" x14ac:dyDescent="0.2">
      <c r="A262" s="32" t="s">
        <v>51</v>
      </c>
      <c r="B262" s="26"/>
      <c r="C262" s="40">
        <v>600</v>
      </c>
      <c r="D262" s="21">
        <v>1952740</v>
      </c>
    </row>
    <row r="263" spans="1:4" x14ac:dyDescent="0.2">
      <c r="A263" s="90" t="s">
        <v>254</v>
      </c>
      <c r="B263" s="91" t="s">
        <v>255</v>
      </c>
      <c r="C263" s="66"/>
      <c r="D263" s="20"/>
    </row>
    <row r="264" spans="1:4" x14ac:dyDescent="0.2">
      <c r="A264" s="97" t="s">
        <v>256</v>
      </c>
      <c r="B264" s="94" t="s">
        <v>257</v>
      </c>
      <c r="C264" s="66"/>
      <c r="D264" s="21"/>
    </row>
    <row r="265" spans="1:4" ht="24" x14ac:dyDescent="0.2">
      <c r="A265" s="32" t="s">
        <v>51</v>
      </c>
      <c r="B265" s="26"/>
      <c r="C265" s="40">
        <v>600</v>
      </c>
      <c r="D265" s="21">
        <v>227324</v>
      </c>
    </row>
    <row r="266" spans="1:4" ht="27.75" customHeight="1" x14ac:dyDescent="0.2">
      <c r="A266" s="90" t="s">
        <v>258</v>
      </c>
      <c r="B266" s="91" t="s">
        <v>259</v>
      </c>
      <c r="C266" s="66"/>
      <c r="D266" s="21"/>
    </row>
    <row r="267" spans="1:4" x14ac:dyDescent="0.2">
      <c r="A267" s="97" t="s">
        <v>256</v>
      </c>
      <c r="B267" s="94" t="s">
        <v>260</v>
      </c>
      <c r="C267" s="66"/>
      <c r="D267" s="21"/>
    </row>
    <row r="268" spans="1:4" ht="26.25" customHeight="1" x14ac:dyDescent="0.2">
      <c r="A268" s="32" t="s">
        <v>51</v>
      </c>
      <c r="B268" s="26"/>
      <c r="C268" s="40">
        <v>600</v>
      </c>
      <c r="D268" s="21">
        <v>300000</v>
      </c>
    </row>
    <row r="269" spans="1:4" ht="15.75" customHeight="1" x14ac:dyDescent="0.2">
      <c r="A269" s="90" t="s">
        <v>261</v>
      </c>
      <c r="B269" s="91" t="s">
        <v>262</v>
      </c>
      <c r="C269" s="66"/>
      <c r="D269" s="21"/>
    </row>
    <row r="270" spans="1:4" x14ac:dyDescent="0.2">
      <c r="A270" s="97" t="s">
        <v>256</v>
      </c>
      <c r="B270" s="94" t="s">
        <v>263</v>
      </c>
      <c r="C270" s="66"/>
      <c r="D270" s="21"/>
    </row>
    <row r="271" spans="1:4" ht="26.25" customHeight="1" x14ac:dyDescent="0.2">
      <c r="A271" s="32" t="s">
        <v>51</v>
      </c>
      <c r="B271" s="23"/>
      <c r="C271" s="40">
        <v>600</v>
      </c>
      <c r="D271" s="21">
        <v>20000</v>
      </c>
    </row>
    <row r="272" spans="1:4" ht="36" x14ac:dyDescent="0.2">
      <c r="A272" s="22" t="s">
        <v>264</v>
      </c>
      <c r="B272" s="23" t="s">
        <v>265</v>
      </c>
      <c r="C272" s="40"/>
      <c r="D272" s="21"/>
    </row>
    <row r="273" spans="1:4" ht="24" x14ac:dyDescent="0.2">
      <c r="A273" s="32" t="s">
        <v>51</v>
      </c>
      <c r="B273" s="23"/>
      <c r="C273" s="40">
        <v>600</v>
      </c>
      <c r="D273" s="21">
        <v>146539</v>
      </c>
    </row>
    <row r="274" spans="1:4" x14ac:dyDescent="0.2">
      <c r="A274" s="32"/>
      <c r="B274" s="23"/>
      <c r="C274" s="40"/>
      <c r="D274" s="21"/>
    </row>
    <row r="275" spans="1:4" ht="24" customHeight="1" x14ac:dyDescent="0.2">
      <c r="A275" s="46" t="s">
        <v>266</v>
      </c>
      <c r="B275" s="18" t="s">
        <v>267</v>
      </c>
      <c r="C275" s="24"/>
      <c r="D275" s="20">
        <f>SUM(D277:D301)</f>
        <v>86867001.219999999</v>
      </c>
    </row>
    <row r="276" spans="1:4" ht="16.5" customHeight="1" x14ac:dyDescent="0.2">
      <c r="A276" s="90" t="s">
        <v>268</v>
      </c>
      <c r="B276" s="91" t="s">
        <v>269</v>
      </c>
      <c r="C276" s="41"/>
      <c r="D276" s="21"/>
    </row>
    <row r="277" spans="1:4" x14ac:dyDescent="0.2">
      <c r="A277" s="97" t="s">
        <v>270</v>
      </c>
      <c r="B277" s="94" t="s">
        <v>271</v>
      </c>
      <c r="C277" s="41"/>
      <c r="D277" s="21"/>
    </row>
    <row r="278" spans="1:4" ht="24" x14ac:dyDescent="0.2">
      <c r="A278" s="30" t="s">
        <v>29</v>
      </c>
      <c r="B278" s="94"/>
      <c r="C278" s="40">
        <v>200</v>
      </c>
      <c r="D278" s="21">
        <v>150000</v>
      </c>
    </row>
    <row r="279" spans="1:4" ht="25.5" customHeight="1" x14ac:dyDescent="0.2">
      <c r="A279" s="32" t="s">
        <v>51</v>
      </c>
      <c r="B279" s="94"/>
      <c r="C279" s="40">
        <v>600</v>
      </c>
      <c r="D279" s="21">
        <v>2200000</v>
      </c>
    </row>
    <row r="280" spans="1:4" x14ac:dyDescent="0.2">
      <c r="A280" s="90" t="s">
        <v>272</v>
      </c>
      <c r="B280" s="91" t="s">
        <v>273</v>
      </c>
      <c r="C280" s="41"/>
      <c r="D280" s="21"/>
    </row>
    <row r="281" spans="1:4" ht="27" customHeight="1" x14ac:dyDescent="0.2">
      <c r="A281" s="97" t="s">
        <v>274</v>
      </c>
      <c r="B281" s="94" t="s">
        <v>275</v>
      </c>
      <c r="C281" s="41"/>
      <c r="D281" s="21"/>
    </row>
    <row r="282" spans="1:4" ht="24" x14ac:dyDescent="0.2">
      <c r="A282" s="32" t="s">
        <v>51</v>
      </c>
      <c r="B282" s="94"/>
      <c r="C282" s="40">
        <v>600</v>
      </c>
      <c r="D282" s="21">
        <f>10052766+318392+3300</f>
        <v>10374458</v>
      </c>
    </row>
    <row r="283" spans="1:4" x14ac:dyDescent="0.2">
      <c r="A283" s="97" t="s">
        <v>270</v>
      </c>
      <c r="B283" s="94" t="s">
        <v>276</v>
      </c>
      <c r="C283" s="41"/>
      <c r="D283" s="21"/>
    </row>
    <row r="284" spans="1:4" ht="24" x14ac:dyDescent="0.2">
      <c r="A284" s="32" t="s">
        <v>51</v>
      </c>
      <c r="B284" s="94"/>
      <c r="C284" s="40">
        <v>600</v>
      </c>
      <c r="D284" s="21">
        <v>250000</v>
      </c>
    </row>
    <row r="285" spans="1:4" x14ac:dyDescent="0.2">
      <c r="A285" s="90" t="s">
        <v>277</v>
      </c>
      <c r="B285" s="91" t="s">
        <v>278</v>
      </c>
      <c r="C285" s="41"/>
      <c r="D285" s="21"/>
    </row>
    <row r="286" spans="1:4" ht="24" customHeight="1" x14ac:dyDescent="0.2">
      <c r="A286" s="97" t="s">
        <v>279</v>
      </c>
      <c r="B286" s="94" t="s">
        <v>280</v>
      </c>
      <c r="C286" s="41"/>
      <c r="D286" s="21"/>
    </row>
    <row r="287" spans="1:4" ht="24" x14ac:dyDescent="0.2">
      <c r="A287" s="32" t="s">
        <v>51</v>
      </c>
      <c r="B287" s="94"/>
      <c r="C287" s="40">
        <v>600</v>
      </c>
      <c r="D287" s="21">
        <f>14506458+1406+54884.22</f>
        <v>14562748.220000001</v>
      </c>
    </row>
    <row r="288" spans="1:4" x14ac:dyDescent="0.2">
      <c r="A288" s="90" t="s">
        <v>281</v>
      </c>
      <c r="B288" s="91" t="s">
        <v>282</v>
      </c>
      <c r="C288" s="41"/>
      <c r="D288" s="21"/>
    </row>
    <row r="289" spans="1:4" ht="24" x14ac:dyDescent="0.2">
      <c r="A289" s="97" t="s">
        <v>283</v>
      </c>
      <c r="B289" s="103" t="s">
        <v>284</v>
      </c>
      <c r="C289" s="41"/>
      <c r="D289" s="21"/>
    </row>
    <row r="290" spans="1:4" ht="24" x14ac:dyDescent="0.2">
      <c r="A290" s="32" t="s">
        <v>51</v>
      </c>
      <c r="B290" s="94"/>
      <c r="C290" s="40">
        <v>600</v>
      </c>
      <c r="D290" s="21">
        <v>2362881</v>
      </c>
    </row>
    <row r="291" spans="1:4" ht="24" x14ac:dyDescent="0.2">
      <c r="A291" s="28" t="s">
        <v>285</v>
      </c>
      <c r="B291" s="91" t="s">
        <v>286</v>
      </c>
      <c r="C291" s="40"/>
      <c r="D291" s="21"/>
    </row>
    <row r="292" spans="1:4" ht="24" x14ac:dyDescent="0.2">
      <c r="A292" s="30" t="s">
        <v>186</v>
      </c>
      <c r="B292" s="94"/>
      <c r="C292" s="40">
        <v>400</v>
      </c>
      <c r="D292" s="21">
        <f>15610000+7825000+6243390</f>
        <v>29678390</v>
      </c>
    </row>
    <row r="293" spans="1:4" ht="24" x14ac:dyDescent="0.2">
      <c r="A293" s="90" t="s">
        <v>287</v>
      </c>
      <c r="B293" s="91" t="s">
        <v>288</v>
      </c>
      <c r="C293" s="41"/>
      <c r="D293" s="29"/>
    </row>
    <row r="294" spans="1:4" x14ac:dyDescent="0.2">
      <c r="A294" s="97" t="s">
        <v>270</v>
      </c>
      <c r="B294" s="94" t="s">
        <v>289</v>
      </c>
      <c r="C294" s="40"/>
      <c r="D294" s="21"/>
    </row>
    <row r="295" spans="1:4" ht="24" x14ac:dyDescent="0.2">
      <c r="A295" s="30" t="s">
        <v>29</v>
      </c>
      <c r="B295" s="94"/>
      <c r="C295" s="40">
        <v>200</v>
      </c>
      <c r="D295" s="21">
        <v>1200000</v>
      </c>
    </row>
    <row r="296" spans="1:4" ht="24" x14ac:dyDescent="0.2">
      <c r="A296" s="32" t="s">
        <v>51</v>
      </c>
      <c r="B296" s="94"/>
      <c r="C296" s="40">
        <v>600</v>
      </c>
      <c r="D296" s="21">
        <v>1036024</v>
      </c>
    </row>
    <row r="297" spans="1:4" ht="36" x14ac:dyDescent="0.2">
      <c r="A297" s="90" t="s">
        <v>290</v>
      </c>
      <c r="B297" s="91" t="s">
        <v>291</v>
      </c>
      <c r="C297" s="41"/>
      <c r="D297" s="29"/>
    </row>
    <row r="298" spans="1:4" x14ac:dyDescent="0.2">
      <c r="A298" s="97" t="s">
        <v>270</v>
      </c>
      <c r="B298" s="94" t="s">
        <v>292</v>
      </c>
      <c r="C298" s="40"/>
      <c r="D298" s="21"/>
    </row>
    <row r="299" spans="1:4" ht="24" x14ac:dyDescent="0.2">
      <c r="A299" s="32" t="s">
        <v>51</v>
      </c>
      <c r="B299" s="94"/>
      <c r="C299" s="40">
        <v>600</v>
      </c>
      <c r="D299" s="21">
        <v>52500</v>
      </c>
    </row>
    <row r="300" spans="1:4" ht="36" x14ac:dyDescent="0.2">
      <c r="A300" s="22" t="s">
        <v>293</v>
      </c>
      <c r="B300" s="91" t="s">
        <v>294</v>
      </c>
      <c r="C300" s="40"/>
      <c r="D300" s="21"/>
    </row>
    <row r="301" spans="1:4" ht="24" x14ac:dyDescent="0.2">
      <c r="A301" s="30" t="s">
        <v>186</v>
      </c>
      <c r="B301" s="94"/>
      <c r="C301" s="40">
        <v>400</v>
      </c>
      <c r="D301" s="21">
        <v>25000000</v>
      </c>
    </row>
    <row r="302" spans="1:4" ht="22.5" customHeight="1" x14ac:dyDescent="0.2">
      <c r="A302" s="46" t="s">
        <v>295</v>
      </c>
      <c r="B302" s="18" t="s">
        <v>296</v>
      </c>
      <c r="C302" s="24"/>
      <c r="D302" s="20">
        <f>SUM(D304:D315)</f>
        <v>45251498</v>
      </c>
    </row>
    <row r="303" spans="1:4" ht="17.25" customHeight="1" x14ac:dyDescent="0.2">
      <c r="A303" s="22" t="s">
        <v>297</v>
      </c>
      <c r="B303" s="49" t="s">
        <v>298</v>
      </c>
      <c r="C303" s="40"/>
      <c r="D303" s="20"/>
    </row>
    <row r="304" spans="1:4" ht="24" x14ac:dyDescent="0.2">
      <c r="A304" s="32" t="s">
        <v>299</v>
      </c>
      <c r="B304" s="67" t="s">
        <v>300</v>
      </c>
      <c r="C304" s="40"/>
      <c r="D304" s="21"/>
    </row>
    <row r="305" spans="1:4" ht="24" x14ac:dyDescent="0.2">
      <c r="A305" s="32" t="s">
        <v>51</v>
      </c>
      <c r="B305" s="68"/>
      <c r="C305" s="40">
        <v>600</v>
      </c>
      <c r="D305" s="21">
        <v>1700000</v>
      </c>
    </row>
    <row r="306" spans="1:4" ht="24" x14ac:dyDescent="0.2">
      <c r="A306" s="90" t="s">
        <v>301</v>
      </c>
      <c r="B306" s="70" t="s">
        <v>302</v>
      </c>
      <c r="C306" s="40"/>
      <c r="D306" s="20"/>
    </row>
    <row r="307" spans="1:4" ht="18" customHeight="1" x14ac:dyDescent="0.2">
      <c r="A307" s="97" t="s">
        <v>303</v>
      </c>
      <c r="B307" s="69" t="s">
        <v>304</v>
      </c>
      <c r="C307" s="40"/>
      <c r="D307" s="20"/>
    </row>
    <row r="308" spans="1:4" ht="24" x14ac:dyDescent="0.2">
      <c r="A308" s="32" t="s">
        <v>51</v>
      </c>
      <c r="B308" s="67"/>
      <c r="C308" s="40">
        <v>600</v>
      </c>
      <c r="D308" s="21">
        <v>300000</v>
      </c>
    </row>
    <row r="309" spans="1:4" ht="24" x14ac:dyDescent="0.2">
      <c r="A309" s="97" t="s">
        <v>305</v>
      </c>
      <c r="B309" s="69" t="s">
        <v>306</v>
      </c>
      <c r="C309" s="40"/>
      <c r="D309" s="20"/>
    </row>
    <row r="310" spans="1:4" ht="30.75" customHeight="1" x14ac:dyDescent="0.25">
      <c r="A310" s="32" t="s">
        <v>51</v>
      </c>
      <c r="B310" s="104"/>
      <c r="C310" s="40">
        <v>600</v>
      </c>
      <c r="D310" s="21">
        <f>35888150+221198+18150</f>
        <v>36127498</v>
      </c>
    </row>
    <row r="311" spans="1:4" ht="24" customHeight="1" x14ac:dyDescent="0.2">
      <c r="A311" s="90" t="s">
        <v>307</v>
      </c>
      <c r="B311" s="70" t="s">
        <v>308</v>
      </c>
      <c r="C311" s="40"/>
      <c r="D311" s="20"/>
    </row>
    <row r="312" spans="1:4" ht="18" customHeight="1" x14ac:dyDescent="0.2">
      <c r="A312" s="97" t="s">
        <v>303</v>
      </c>
      <c r="B312" s="69" t="s">
        <v>309</v>
      </c>
      <c r="C312" s="40"/>
      <c r="D312" s="20"/>
    </row>
    <row r="313" spans="1:4" ht="24" customHeight="1" x14ac:dyDescent="0.2">
      <c r="A313" s="32" t="s">
        <v>51</v>
      </c>
      <c r="B313" s="67"/>
      <c r="C313" s="40">
        <v>600</v>
      </c>
      <c r="D313" s="21">
        <f>2124000</f>
        <v>2124000</v>
      </c>
    </row>
    <row r="314" spans="1:4" ht="36" x14ac:dyDescent="0.2">
      <c r="A314" s="22" t="s">
        <v>491</v>
      </c>
      <c r="B314" s="49" t="s">
        <v>490</v>
      </c>
      <c r="C314" s="40"/>
      <c r="D314" s="21"/>
    </row>
    <row r="315" spans="1:4" ht="24" customHeight="1" x14ac:dyDescent="0.2">
      <c r="A315" s="32" t="s">
        <v>51</v>
      </c>
      <c r="B315" s="67"/>
      <c r="C315" s="40">
        <v>600</v>
      </c>
      <c r="D315" s="21">
        <v>5000000</v>
      </c>
    </row>
    <row r="316" spans="1:4" ht="38.25" x14ac:dyDescent="0.2">
      <c r="A316" s="44" t="s">
        <v>310</v>
      </c>
      <c r="B316" s="18" t="s">
        <v>311</v>
      </c>
      <c r="C316" s="24"/>
      <c r="D316" s="20">
        <f>D317+D330</f>
        <v>6857629</v>
      </c>
    </row>
    <row r="317" spans="1:4" ht="32.25" x14ac:dyDescent="0.2">
      <c r="A317" s="65" t="s">
        <v>312</v>
      </c>
      <c r="B317" s="60" t="s">
        <v>313</v>
      </c>
      <c r="C317" s="50"/>
      <c r="D317" s="20">
        <f>SUM(D319:D323)</f>
        <v>6557629</v>
      </c>
    </row>
    <row r="318" spans="1:4" x14ac:dyDescent="0.2">
      <c r="A318" s="90" t="s">
        <v>314</v>
      </c>
      <c r="B318" s="105" t="s">
        <v>315</v>
      </c>
      <c r="C318" s="19"/>
      <c r="D318" s="21"/>
    </row>
    <row r="319" spans="1:4" ht="24" x14ac:dyDescent="0.2">
      <c r="A319" s="97" t="s">
        <v>316</v>
      </c>
      <c r="B319" s="94" t="s">
        <v>317</v>
      </c>
      <c r="C319" s="19"/>
      <c r="D319" s="21"/>
    </row>
    <row r="320" spans="1:4" ht="24" x14ac:dyDescent="0.2">
      <c r="A320" s="30" t="s">
        <v>186</v>
      </c>
      <c r="B320" s="26"/>
      <c r="C320" s="24">
        <v>400</v>
      </c>
      <c r="D320" s="21">
        <v>2148629</v>
      </c>
    </row>
    <row r="321" spans="1:4" x14ac:dyDescent="0.2">
      <c r="A321" s="90" t="s">
        <v>318</v>
      </c>
      <c r="B321" s="105" t="s">
        <v>319</v>
      </c>
      <c r="C321" s="24"/>
      <c r="D321" s="21"/>
    </row>
    <row r="322" spans="1:4" ht="24" x14ac:dyDescent="0.2">
      <c r="A322" s="97" t="s">
        <v>316</v>
      </c>
      <c r="B322" s="94" t="s">
        <v>320</v>
      </c>
      <c r="C322" s="24"/>
      <c r="D322" s="21"/>
    </row>
    <row r="323" spans="1:4" ht="24" x14ac:dyDescent="0.2">
      <c r="A323" s="30" t="s">
        <v>29</v>
      </c>
      <c r="B323" s="94"/>
      <c r="C323" s="24">
        <v>200</v>
      </c>
      <c r="D323" s="21">
        <f>2000000+2409000</f>
        <v>4409000</v>
      </c>
    </row>
    <row r="324" spans="1:4" ht="36" hidden="1" x14ac:dyDescent="0.2">
      <c r="A324" s="30" t="s">
        <v>321</v>
      </c>
      <c r="B324" s="94" t="s">
        <v>322</v>
      </c>
      <c r="C324" s="24"/>
      <c r="D324" s="21"/>
    </row>
    <row r="325" spans="1:4" ht="24" hidden="1" x14ac:dyDescent="0.2">
      <c r="A325" s="30" t="s">
        <v>186</v>
      </c>
      <c r="B325" s="94"/>
      <c r="C325" s="24">
        <v>400</v>
      </c>
      <c r="D325" s="21"/>
    </row>
    <row r="326" spans="1:4" ht="36" hidden="1" x14ac:dyDescent="0.2">
      <c r="A326" s="30" t="s">
        <v>323</v>
      </c>
      <c r="B326" s="94" t="s">
        <v>324</v>
      </c>
      <c r="C326" s="24"/>
      <c r="D326" s="21"/>
    </row>
    <row r="327" spans="1:4" ht="24" hidden="1" x14ac:dyDescent="0.2">
      <c r="A327" s="30" t="s">
        <v>186</v>
      </c>
      <c r="B327" s="94"/>
      <c r="C327" s="24">
        <v>400</v>
      </c>
      <c r="D327" s="21"/>
    </row>
    <row r="328" spans="1:4" ht="24" hidden="1" x14ac:dyDescent="0.2">
      <c r="A328" s="30" t="s">
        <v>325</v>
      </c>
      <c r="B328" s="94" t="s">
        <v>326</v>
      </c>
      <c r="C328" s="24"/>
      <c r="D328" s="21"/>
    </row>
    <row r="329" spans="1:4" ht="24" hidden="1" x14ac:dyDescent="0.2">
      <c r="A329" s="30" t="s">
        <v>29</v>
      </c>
      <c r="B329" s="94"/>
      <c r="C329" s="24">
        <v>200</v>
      </c>
      <c r="D329" s="21"/>
    </row>
    <row r="330" spans="1:4" ht="24" x14ac:dyDescent="0.2">
      <c r="A330" s="55" t="s">
        <v>327</v>
      </c>
      <c r="B330" s="60" t="s">
        <v>328</v>
      </c>
      <c r="C330" s="24"/>
      <c r="D330" s="20">
        <f>D333+D336</f>
        <v>300000</v>
      </c>
    </row>
    <row r="331" spans="1:4" x14ac:dyDescent="0.2">
      <c r="A331" s="28" t="s">
        <v>329</v>
      </c>
      <c r="B331" s="105" t="s">
        <v>330</v>
      </c>
      <c r="C331" s="24"/>
      <c r="D331" s="21"/>
    </row>
    <row r="332" spans="1:4" x14ac:dyDescent="0.2">
      <c r="A332" s="30" t="s">
        <v>331</v>
      </c>
      <c r="B332" s="106" t="s">
        <v>332</v>
      </c>
      <c r="C332" s="24"/>
      <c r="D332" s="21"/>
    </row>
    <row r="333" spans="1:4" ht="24" x14ac:dyDescent="0.2">
      <c r="A333" s="30" t="s">
        <v>29</v>
      </c>
      <c r="B333" s="94"/>
      <c r="C333" s="24">
        <v>200</v>
      </c>
      <c r="D333" s="21">
        <v>200000</v>
      </c>
    </row>
    <row r="334" spans="1:4" ht="24" x14ac:dyDescent="0.2">
      <c r="A334" s="28" t="s">
        <v>333</v>
      </c>
      <c r="B334" s="91" t="s">
        <v>334</v>
      </c>
      <c r="C334" s="24"/>
      <c r="D334" s="21"/>
    </row>
    <row r="335" spans="1:4" x14ac:dyDescent="0.2">
      <c r="A335" s="30" t="s">
        <v>331</v>
      </c>
      <c r="B335" s="94" t="s">
        <v>335</v>
      </c>
      <c r="C335" s="24"/>
      <c r="D335" s="21"/>
    </row>
    <row r="336" spans="1:4" ht="24" x14ac:dyDescent="0.2">
      <c r="A336" s="30" t="s">
        <v>29</v>
      </c>
      <c r="B336" s="94"/>
      <c r="C336" s="24">
        <v>200</v>
      </c>
      <c r="D336" s="21">
        <v>100000</v>
      </c>
    </row>
    <row r="337" spans="1:4" ht="25.5" x14ac:dyDescent="0.2">
      <c r="A337" s="44" t="s">
        <v>336</v>
      </c>
      <c r="B337" s="18" t="s">
        <v>337</v>
      </c>
      <c r="C337" s="24"/>
      <c r="D337" s="20">
        <f>D338</f>
        <v>176460942</v>
      </c>
    </row>
    <row r="338" spans="1:4" ht="27.75" customHeight="1" x14ac:dyDescent="0.2">
      <c r="A338" s="46" t="s">
        <v>338</v>
      </c>
      <c r="B338" s="18" t="s">
        <v>339</v>
      </c>
      <c r="C338" s="24"/>
      <c r="D338" s="20">
        <f>SUM(D341:D350)</f>
        <v>176460942</v>
      </c>
    </row>
    <row r="339" spans="1:4" ht="24" x14ac:dyDescent="0.2">
      <c r="A339" s="90" t="s">
        <v>340</v>
      </c>
      <c r="B339" s="91" t="s">
        <v>341</v>
      </c>
      <c r="C339" s="41"/>
      <c r="D339" s="29"/>
    </row>
    <row r="340" spans="1:4" x14ac:dyDescent="0.2">
      <c r="A340" s="97" t="s">
        <v>342</v>
      </c>
      <c r="B340" s="94" t="s">
        <v>343</v>
      </c>
      <c r="C340" s="41"/>
      <c r="D340" s="29"/>
    </row>
    <row r="341" spans="1:4" ht="24" x14ac:dyDescent="0.2">
      <c r="A341" s="30" t="s">
        <v>29</v>
      </c>
      <c r="B341" s="94"/>
      <c r="C341" s="24">
        <v>200</v>
      </c>
      <c r="D341" s="21">
        <f>23459400+311338-275976.3+1</f>
        <v>23494762.699999999</v>
      </c>
    </row>
    <row r="342" spans="1:4" x14ac:dyDescent="0.2">
      <c r="A342" s="30" t="s">
        <v>30</v>
      </c>
      <c r="B342" s="94"/>
      <c r="C342" s="40">
        <v>800</v>
      </c>
      <c r="D342" s="21">
        <v>275976.3</v>
      </c>
    </row>
    <row r="343" spans="1:4" ht="24" x14ac:dyDescent="0.2">
      <c r="A343" s="97" t="s">
        <v>344</v>
      </c>
      <c r="B343" s="94" t="s">
        <v>345</v>
      </c>
      <c r="C343" s="41"/>
      <c r="D343" s="21"/>
    </row>
    <row r="344" spans="1:4" ht="24" x14ac:dyDescent="0.2">
      <c r="A344" s="30" t="s">
        <v>29</v>
      </c>
      <c r="B344" s="94"/>
      <c r="C344" s="24">
        <v>200</v>
      </c>
      <c r="D344" s="21">
        <v>1097300</v>
      </c>
    </row>
    <row r="345" spans="1:4" ht="36" x14ac:dyDescent="0.2">
      <c r="A345" s="30" t="s">
        <v>494</v>
      </c>
      <c r="B345" s="94" t="s">
        <v>493</v>
      </c>
      <c r="C345" s="24"/>
      <c r="D345" s="21"/>
    </row>
    <row r="346" spans="1:4" ht="24" x14ac:dyDescent="0.2">
      <c r="A346" s="30" t="s">
        <v>186</v>
      </c>
      <c r="B346" s="94"/>
      <c r="C346" s="24">
        <v>400</v>
      </c>
      <c r="D346" s="21">
        <v>25000000</v>
      </c>
    </row>
    <row r="347" spans="1:4" ht="14.25" customHeight="1" x14ac:dyDescent="0.2">
      <c r="A347" s="33" t="s">
        <v>346</v>
      </c>
      <c r="B347" s="34" t="s">
        <v>347</v>
      </c>
      <c r="C347" s="24"/>
      <c r="D347" s="21"/>
    </row>
    <row r="348" spans="1:4" ht="24" x14ac:dyDescent="0.2">
      <c r="A348" s="30" t="s">
        <v>29</v>
      </c>
      <c r="B348" s="26"/>
      <c r="C348" s="24">
        <v>200</v>
      </c>
      <c r="D348" s="21">
        <v>26592903</v>
      </c>
    </row>
    <row r="349" spans="1:4" ht="39" customHeight="1" x14ac:dyDescent="0.2">
      <c r="A349" s="33" t="s">
        <v>487</v>
      </c>
      <c r="B349" s="34" t="s">
        <v>486</v>
      </c>
      <c r="C349" s="24"/>
      <c r="D349" s="21"/>
    </row>
    <row r="350" spans="1:4" ht="24" x14ac:dyDescent="0.2">
      <c r="A350" s="30" t="s">
        <v>186</v>
      </c>
      <c r="B350" s="26"/>
      <c r="C350" s="24">
        <v>400</v>
      </c>
      <c r="D350" s="21">
        <v>100000000</v>
      </c>
    </row>
    <row r="351" spans="1:4" ht="25.5" customHeight="1" x14ac:dyDescent="0.2">
      <c r="A351" s="44" t="s">
        <v>348</v>
      </c>
      <c r="B351" s="18" t="s">
        <v>349</v>
      </c>
      <c r="C351" s="24"/>
      <c r="D351" s="20">
        <f>D352</f>
        <v>128800</v>
      </c>
    </row>
    <row r="352" spans="1:4" ht="22.5" customHeight="1" x14ac:dyDescent="0.2">
      <c r="A352" s="46" t="s">
        <v>350</v>
      </c>
      <c r="B352" s="18" t="s">
        <v>351</v>
      </c>
      <c r="C352" s="24"/>
      <c r="D352" s="20">
        <f>SUM(D353:D358)</f>
        <v>128800</v>
      </c>
    </row>
    <row r="353" spans="1:4" ht="48" x14ac:dyDescent="0.2">
      <c r="A353" s="90" t="s">
        <v>352</v>
      </c>
      <c r="B353" s="91" t="s">
        <v>353</v>
      </c>
      <c r="C353" s="40"/>
      <c r="D353" s="20"/>
    </row>
    <row r="354" spans="1:4" ht="24" customHeight="1" x14ac:dyDescent="0.2">
      <c r="A354" s="97" t="s">
        <v>354</v>
      </c>
      <c r="B354" s="94" t="s">
        <v>355</v>
      </c>
      <c r="C354" s="40"/>
      <c r="D354" s="20"/>
    </row>
    <row r="355" spans="1:4" x14ac:dyDescent="0.2">
      <c r="A355" s="30" t="s">
        <v>30</v>
      </c>
      <c r="B355" s="26"/>
      <c r="C355" s="24">
        <v>800</v>
      </c>
      <c r="D355" s="21">
        <v>120000</v>
      </c>
    </row>
    <row r="356" spans="1:4" ht="59.25" customHeight="1" x14ac:dyDescent="0.2">
      <c r="A356" s="90" t="s">
        <v>357</v>
      </c>
      <c r="B356" s="91" t="s">
        <v>358</v>
      </c>
      <c r="C356" s="40"/>
      <c r="D356" s="21"/>
    </row>
    <row r="357" spans="1:4" ht="22.5" customHeight="1" x14ac:dyDescent="0.2">
      <c r="A357" s="97" t="s">
        <v>356</v>
      </c>
      <c r="B357" s="94" t="s">
        <v>359</v>
      </c>
      <c r="C357" s="40"/>
      <c r="D357" s="21"/>
    </row>
    <row r="358" spans="1:4" ht="24" x14ac:dyDescent="0.2">
      <c r="A358" s="30" t="s">
        <v>29</v>
      </c>
      <c r="B358" s="94"/>
      <c r="C358" s="24">
        <v>200</v>
      </c>
      <c r="D358" s="21">
        <v>8800</v>
      </c>
    </row>
    <row r="359" spans="1:4" ht="27.75" customHeight="1" x14ac:dyDescent="0.2">
      <c r="A359" s="44" t="s">
        <v>360</v>
      </c>
      <c r="B359" s="18" t="s">
        <v>361</v>
      </c>
      <c r="C359" s="24"/>
      <c r="D359" s="20">
        <f>D360</f>
        <v>643900</v>
      </c>
    </row>
    <row r="360" spans="1:4" ht="26.25" customHeight="1" x14ac:dyDescent="0.2">
      <c r="A360" s="46" t="s">
        <v>362</v>
      </c>
      <c r="B360" s="18" t="s">
        <v>363</v>
      </c>
      <c r="C360" s="24"/>
      <c r="D360" s="20">
        <f>SUM(D361:D365)</f>
        <v>643900</v>
      </c>
    </row>
    <row r="361" spans="1:4" ht="16.5" customHeight="1" x14ac:dyDescent="0.2">
      <c r="A361" s="90" t="s">
        <v>364</v>
      </c>
      <c r="B361" s="91" t="s">
        <v>365</v>
      </c>
      <c r="C361" s="41"/>
      <c r="D361" s="29"/>
    </row>
    <row r="362" spans="1:4" ht="16.5" customHeight="1" x14ac:dyDescent="0.2">
      <c r="A362" s="97" t="s">
        <v>366</v>
      </c>
      <c r="B362" s="94" t="s">
        <v>367</v>
      </c>
      <c r="C362" s="41"/>
      <c r="D362" s="29"/>
    </row>
    <row r="363" spans="1:4" ht="23.25" customHeight="1" x14ac:dyDescent="0.2">
      <c r="A363" s="32" t="s">
        <v>51</v>
      </c>
      <c r="B363" s="23"/>
      <c r="C363" s="24">
        <v>200</v>
      </c>
      <c r="D363" s="21">
        <v>643900</v>
      </c>
    </row>
    <row r="364" spans="1:4" ht="23.25" hidden="1" customHeight="1" x14ac:dyDescent="0.2">
      <c r="A364" s="32" t="s">
        <v>368</v>
      </c>
      <c r="B364" s="23" t="s">
        <v>369</v>
      </c>
      <c r="C364" s="24"/>
      <c r="D364" s="21"/>
    </row>
    <row r="365" spans="1:4" ht="24" hidden="1" x14ac:dyDescent="0.2">
      <c r="A365" s="32" t="s">
        <v>51</v>
      </c>
      <c r="B365" s="23"/>
      <c r="C365" s="24">
        <v>600</v>
      </c>
      <c r="D365" s="21"/>
    </row>
    <row r="366" spans="1:4" ht="25.5" x14ac:dyDescent="0.2">
      <c r="A366" s="44" t="s">
        <v>370</v>
      </c>
      <c r="B366" s="18" t="s">
        <v>371</v>
      </c>
      <c r="C366" s="24"/>
      <c r="D366" s="20">
        <f>D367+D377</f>
        <v>20032237</v>
      </c>
    </row>
    <row r="367" spans="1:4" ht="26.25" customHeight="1" x14ac:dyDescent="0.2">
      <c r="A367" s="46" t="s">
        <v>372</v>
      </c>
      <c r="B367" s="18" t="s">
        <v>373</v>
      </c>
      <c r="C367" s="24"/>
      <c r="D367" s="20">
        <f>SUM(D368:D376)</f>
        <v>568170</v>
      </c>
    </row>
    <row r="368" spans="1:4" x14ac:dyDescent="0.2">
      <c r="A368" s="90" t="s">
        <v>374</v>
      </c>
      <c r="B368" s="91" t="s">
        <v>375</v>
      </c>
      <c r="C368" s="40"/>
      <c r="D368" s="20"/>
    </row>
    <row r="369" spans="1:4" x14ac:dyDescent="0.2">
      <c r="A369" s="97" t="s">
        <v>376</v>
      </c>
      <c r="B369" s="94" t="s">
        <v>377</v>
      </c>
      <c r="C369" s="40"/>
      <c r="D369" s="20"/>
    </row>
    <row r="370" spans="1:4" ht="24" x14ac:dyDescent="0.2">
      <c r="A370" s="30" t="s">
        <v>29</v>
      </c>
      <c r="B370" s="23"/>
      <c r="C370" s="40">
        <v>200</v>
      </c>
      <c r="D370" s="21">
        <f>220000+99820</f>
        <v>319820</v>
      </c>
    </row>
    <row r="371" spans="1:4" ht="24" x14ac:dyDescent="0.2">
      <c r="A371" s="90" t="s">
        <v>378</v>
      </c>
      <c r="B371" s="91" t="s">
        <v>379</v>
      </c>
      <c r="C371" s="40"/>
      <c r="D371" s="20"/>
    </row>
    <row r="372" spans="1:4" x14ac:dyDescent="0.2">
      <c r="A372" s="97" t="s">
        <v>376</v>
      </c>
      <c r="B372" s="94" t="s">
        <v>380</v>
      </c>
      <c r="C372" s="40"/>
      <c r="D372" s="20"/>
    </row>
    <row r="373" spans="1:4" ht="24" x14ac:dyDescent="0.2">
      <c r="A373" s="30" t="s">
        <v>29</v>
      </c>
      <c r="B373" s="23"/>
      <c r="C373" s="40">
        <v>200</v>
      </c>
      <c r="D373" s="21">
        <f>81500+66850</f>
        <v>148350</v>
      </c>
    </row>
    <row r="374" spans="1:4" ht="24" x14ac:dyDescent="0.2">
      <c r="A374" s="90" t="s">
        <v>381</v>
      </c>
      <c r="B374" s="91" t="s">
        <v>382</v>
      </c>
      <c r="C374" s="40"/>
      <c r="D374" s="21"/>
    </row>
    <row r="375" spans="1:4" x14ac:dyDescent="0.2">
      <c r="A375" s="97" t="s">
        <v>376</v>
      </c>
      <c r="B375" s="94" t="s">
        <v>383</v>
      </c>
      <c r="C375" s="40"/>
      <c r="D375" s="21"/>
    </row>
    <row r="376" spans="1:4" ht="24" x14ac:dyDescent="0.2">
      <c r="A376" s="30" t="s">
        <v>29</v>
      </c>
      <c r="B376" s="23"/>
      <c r="C376" s="40">
        <v>200</v>
      </c>
      <c r="D376" s="21">
        <v>100000</v>
      </c>
    </row>
    <row r="377" spans="1:4" ht="21.75" x14ac:dyDescent="0.2">
      <c r="A377" s="63" t="s">
        <v>384</v>
      </c>
      <c r="B377" s="47" t="s">
        <v>385</v>
      </c>
      <c r="C377" s="40"/>
      <c r="D377" s="20">
        <f>SUM(D378:D387)</f>
        <v>19464067</v>
      </c>
    </row>
    <row r="378" spans="1:4" ht="24" x14ac:dyDescent="0.2">
      <c r="A378" s="28" t="s">
        <v>386</v>
      </c>
      <c r="B378" s="23" t="s">
        <v>387</v>
      </c>
      <c r="C378" s="40"/>
      <c r="D378" s="21"/>
    </row>
    <row r="379" spans="1:4" x14ac:dyDescent="0.2">
      <c r="A379" s="30" t="s">
        <v>388</v>
      </c>
      <c r="B379" s="26" t="s">
        <v>389</v>
      </c>
      <c r="C379" s="40"/>
      <c r="D379" s="21"/>
    </row>
    <row r="380" spans="1:4" ht="24" x14ac:dyDescent="0.2">
      <c r="A380" s="30" t="s">
        <v>29</v>
      </c>
      <c r="B380" s="23"/>
      <c r="C380" s="40">
        <v>200</v>
      </c>
      <c r="D380" s="21">
        <f>6989816+800000-1000000-540000</f>
        <v>6249816</v>
      </c>
    </row>
    <row r="381" spans="1:4" x14ac:dyDescent="0.2">
      <c r="A381" s="28" t="s">
        <v>390</v>
      </c>
      <c r="B381" s="23" t="s">
        <v>464</v>
      </c>
      <c r="C381" s="40"/>
      <c r="D381" s="21"/>
    </row>
    <row r="382" spans="1:4" x14ac:dyDescent="0.2">
      <c r="A382" s="30" t="s">
        <v>388</v>
      </c>
      <c r="B382" s="26" t="s">
        <v>463</v>
      </c>
      <c r="C382" s="40"/>
      <c r="D382" s="21"/>
    </row>
    <row r="383" spans="1:4" ht="24" x14ac:dyDescent="0.2">
      <c r="A383" s="30" t="s">
        <v>29</v>
      </c>
      <c r="B383" s="23"/>
      <c r="C383" s="40">
        <v>200</v>
      </c>
      <c r="D383" s="21">
        <f>2936384-267000</f>
        <v>2669384</v>
      </c>
    </row>
    <row r="384" spans="1:4" x14ac:dyDescent="0.2">
      <c r="A384" s="33" t="s">
        <v>391</v>
      </c>
      <c r="B384" s="34" t="s">
        <v>392</v>
      </c>
      <c r="C384" s="24"/>
      <c r="D384" s="21"/>
    </row>
    <row r="385" spans="1:4" ht="24" x14ac:dyDescent="0.2">
      <c r="A385" s="30" t="s">
        <v>29</v>
      </c>
      <c r="B385" s="13"/>
      <c r="C385" s="24">
        <v>200</v>
      </c>
      <c r="D385" s="21">
        <v>249996</v>
      </c>
    </row>
    <row r="386" spans="1:4" ht="24" x14ac:dyDescent="0.2">
      <c r="A386" s="28" t="s">
        <v>489</v>
      </c>
      <c r="B386" s="38" t="s">
        <v>488</v>
      </c>
      <c r="C386" s="24"/>
      <c r="D386" s="21"/>
    </row>
    <row r="387" spans="1:4" ht="24" x14ac:dyDescent="0.2">
      <c r="A387" s="30" t="s">
        <v>29</v>
      </c>
      <c r="B387" s="13"/>
      <c r="C387" s="24">
        <v>200</v>
      </c>
      <c r="D387" s="21">
        <v>10294871</v>
      </c>
    </row>
    <row r="388" spans="1:4" ht="35.25" customHeight="1" x14ac:dyDescent="0.2">
      <c r="A388" s="44" t="s">
        <v>393</v>
      </c>
      <c r="B388" s="18" t="s">
        <v>394</v>
      </c>
      <c r="C388" s="24"/>
      <c r="D388" s="20">
        <f>D389+D393+D403</f>
        <v>29228967.580000002</v>
      </c>
    </row>
    <row r="389" spans="1:4" ht="21.75" x14ac:dyDescent="0.2">
      <c r="A389" s="46" t="s">
        <v>395</v>
      </c>
      <c r="B389" s="18" t="s">
        <v>396</v>
      </c>
      <c r="C389" s="24"/>
      <c r="D389" s="20">
        <f>SUM(D390:D392)</f>
        <v>801715</v>
      </c>
    </row>
    <row r="390" spans="1:4" ht="13.5" customHeight="1" x14ac:dyDescent="0.2">
      <c r="A390" s="90" t="s">
        <v>397</v>
      </c>
      <c r="B390" s="91" t="s">
        <v>398</v>
      </c>
      <c r="C390" s="24"/>
      <c r="D390" s="21"/>
    </row>
    <row r="391" spans="1:4" ht="28.5" customHeight="1" x14ac:dyDescent="0.2">
      <c r="A391" s="30" t="s">
        <v>29</v>
      </c>
      <c r="B391" s="26"/>
      <c r="C391" s="24">
        <v>200</v>
      </c>
      <c r="D391" s="21">
        <v>255000</v>
      </c>
    </row>
    <row r="392" spans="1:4" ht="24" x14ac:dyDescent="0.2">
      <c r="A392" s="32" t="s">
        <v>51</v>
      </c>
      <c r="B392" s="26"/>
      <c r="C392" s="24">
        <v>600</v>
      </c>
      <c r="D392" s="21">
        <v>546715</v>
      </c>
    </row>
    <row r="393" spans="1:4" ht="32.25" x14ac:dyDescent="0.2">
      <c r="A393" s="63" t="s">
        <v>399</v>
      </c>
      <c r="B393" s="18" t="s">
        <v>400</v>
      </c>
      <c r="C393" s="24"/>
      <c r="D393" s="20">
        <f>SUM(D394:D402)</f>
        <v>27856107.580000002</v>
      </c>
    </row>
    <row r="394" spans="1:4" ht="23.25" customHeight="1" x14ac:dyDescent="0.2">
      <c r="A394" s="71" t="s">
        <v>401</v>
      </c>
      <c r="B394" s="105" t="s">
        <v>402</v>
      </c>
      <c r="C394" s="40"/>
      <c r="D394" s="20"/>
    </row>
    <row r="395" spans="1:4" ht="24" x14ac:dyDescent="0.2">
      <c r="A395" s="107" t="s">
        <v>403</v>
      </c>
      <c r="B395" s="94" t="s">
        <v>404</v>
      </c>
      <c r="C395" s="40"/>
      <c r="D395" s="20"/>
    </row>
    <row r="396" spans="1:4" ht="48" x14ac:dyDescent="0.2">
      <c r="A396" s="32" t="s">
        <v>28</v>
      </c>
      <c r="B396" s="94"/>
      <c r="C396" s="40">
        <v>100</v>
      </c>
      <c r="D396" s="21">
        <f>8287672.31+956521</f>
        <v>9244193.3099999987</v>
      </c>
    </row>
    <row r="397" spans="1:4" ht="24" x14ac:dyDescent="0.2">
      <c r="A397" s="30" t="s">
        <v>29</v>
      </c>
      <c r="B397" s="26"/>
      <c r="C397" s="24">
        <v>200</v>
      </c>
      <c r="D397" s="21">
        <f>14299690+522599.58</f>
        <v>14822289.58</v>
      </c>
    </row>
    <row r="398" spans="1:4" x14ac:dyDescent="0.2">
      <c r="A398" s="72" t="s">
        <v>30</v>
      </c>
      <c r="B398" s="26"/>
      <c r="C398" s="40">
        <v>800</v>
      </c>
      <c r="D398" s="21">
        <v>537500</v>
      </c>
    </row>
    <row r="399" spans="1:4" x14ac:dyDescent="0.2">
      <c r="A399" s="71" t="s">
        <v>405</v>
      </c>
      <c r="B399" s="105" t="s">
        <v>406</v>
      </c>
      <c r="C399" s="40"/>
      <c r="D399" s="20"/>
    </row>
    <row r="400" spans="1:4" x14ac:dyDescent="0.2">
      <c r="A400" s="97" t="s">
        <v>407</v>
      </c>
      <c r="B400" s="94" t="s">
        <v>408</v>
      </c>
      <c r="C400" s="40"/>
      <c r="D400" s="20"/>
    </row>
    <row r="401" spans="1:4" ht="48" x14ac:dyDescent="0.2">
      <c r="A401" s="32" t="s">
        <v>28</v>
      </c>
      <c r="B401" s="94"/>
      <c r="C401" s="40">
        <v>100</v>
      </c>
      <c r="D401" s="21">
        <v>2777224.69</v>
      </c>
    </row>
    <row r="402" spans="1:4" ht="24" x14ac:dyDescent="0.2">
      <c r="A402" s="30" t="s">
        <v>29</v>
      </c>
      <c r="B402" s="26"/>
      <c r="C402" s="24">
        <v>200</v>
      </c>
      <c r="D402" s="21">
        <v>474900</v>
      </c>
    </row>
    <row r="403" spans="1:4" ht="24.75" customHeight="1" x14ac:dyDescent="0.2">
      <c r="A403" s="108" t="s">
        <v>409</v>
      </c>
      <c r="B403" s="109" t="s">
        <v>410</v>
      </c>
      <c r="C403" s="40"/>
      <c r="D403" s="20">
        <f>SUM(D404:D406)</f>
        <v>571145</v>
      </c>
    </row>
    <row r="404" spans="1:4" ht="36.75" customHeight="1" x14ac:dyDescent="0.2">
      <c r="A404" s="90" t="s">
        <v>411</v>
      </c>
      <c r="B404" s="91" t="s">
        <v>412</v>
      </c>
      <c r="C404" s="40"/>
      <c r="D404" s="21"/>
    </row>
    <row r="405" spans="1:4" x14ac:dyDescent="0.2">
      <c r="A405" s="97" t="s">
        <v>413</v>
      </c>
      <c r="B405" s="94" t="s">
        <v>414</v>
      </c>
      <c r="C405" s="40"/>
      <c r="D405" s="21"/>
    </row>
    <row r="406" spans="1:4" ht="24" x14ac:dyDescent="0.2">
      <c r="A406" s="30" t="s">
        <v>29</v>
      </c>
      <c r="B406" s="26"/>
      <c r="C406" s="40">
        <v>200</v>
      </c>
      <c r="D406" s="21">
        <f>509700+61445</f>
        <v>571145</v>
      </c>
    </row>
    <row r="407" spans="1:4" ht="25.5" x14ac:dyDescent="0.2">
      <c r="A407" s="44" t="s">
        <v>415</v>
      </c>
      <c r="B407" s="18" t="s">
        <v>416</v>
      </c>
      <c r="C407" s="24"/>
      <c r="D407" s="20">
        <f>D408</f>
        <v>85709516</v>
      </c>
    </row>
    <row r="408" spans="1:4" ht="26.25" customHeight="1" x14ac:dyDescent="0.2">
      <c r="A408" s="63" t="s">
        <v>417</v>
      </c>
      <c r="B408" s="18" t="s">
        <v>418</v>
      </c>
      <c r="C408" s="24"/>
      <c r="D408" s="20">
        <f>SUM(D409:D425)</f>
        <v>85709516</v>
      </c>
    </row>
    <row r="409" spans="1:4" ht="24" x14ac:dyDescent="0.2">
      <c r="A409" s="90" t="s">
        <v>419</v>
      </c>
      <c r="B409" s="91" t="s">
        <v>420</v>
      </c>
      <c r="C409" s="19"/>
      <c r="D409" s="21"/>
    </row>
    <row r="410" spans="1:4" ht="48" x14ac:dyDescent="0.2">
      <c r="A410" s="32" t="s">
        <v>28</v>
      </c>
      <c r="B410" s="38"/>
      <c r="C410" s="24">
        <v>100</v>
      </c>
      <c r="D410" s="119">
        <v>168841.05</v>
      </c>
    </row>
    <row r="411" spans="1:4" ht="24" x14ac:dyDescent="0.2">
      <c r="A411" s="30" t="s">
        <v>29</v>
      </c>
      <c r="B411" s="57"/>
      <c r="C411" s="24">
        <v>200</v>
      </c>
      <c r="D411" s="120">
        <v>6518517</v>
      </c>
    </row>
    <row r="412" spans="1:4" x14ac:dyDescent="0.2">
      <c r="A412" s="72" t="s">
        <v>30</v>
      </c>
      <c r="B412" s="57"/>
      <c r="C412" s="24">
        <v>800</v>
      </c>
      <c r="D412" s="117">
        <v>77941.95</v>
      </c>
    </row>
    <row r="413" spans="1:4" ht="15" x14ac:dyDescent="0.25">
      <c r="A413" s="74" t="s">
        <v>421</v>
      </c>
      <c r="B413" s="105" t="s">
        <v>422</v>
      </c>
      <c r="C413" s="24"/>
      <c r="D413" s="73"/>
    </row>
    <row r="414" spans="1:4" ht="48.75" x14ac:dyDescent="0.25">
      <c r="A414" s="32" t="s">
        <v>28</v>
      </c>
      <c r="B414" s="38"/>
      <c r="C414" s="24">
        <v>100</v>
      </c>
      <c r="D414" s="118">
        <v>1464888</v>
      </c>
    </row>
    <row r="415" spans="1:4" ht="15" x14ac:dyDescent="0.25">
      <c r="A415" s="74" t="s">
        <v>423</v>
      </c>
      <c r="B415" s="105" t="s">
        <v>424</v>
      </c>
      <c r="C415" s="24"/>
      <c r="D415" s="73"/>
    </row>
    <row r="416" spans="1:4" ht="48.75" x14ac:dyDescent="0.25">
      <c r="A416" s="32" t="s">
        <v>28</v>
      </c>
      <c r="B416" s="23"/>
      <c r="C416" s="24">
        <v>100</v>
      </c>
      <c r="D416" s="118">
        <v>66400189</v>
      </c>
    </row>
    <row r="417" spans="1:4" ht="23.25" x14ac:dyDescent="0.25">
      <c r="A417" s="74" t="s">
        <v>425</v>
      </c>
      <c r="B417" s="105" t="s">
        <v>426</v>
      </c>
      <c r="C417" s="24"/>
      <c r="D417" s="73"/>
    </row>
    <row r="418" spans="1:4" ht="36.75" customHeight="1" x14ac:dyDescent="0.25">
      <c r="A418" s="37" t="s">
        <v>427</v>
      </c>
      <c r="B418" s="23"/>
      <c r="C418" s="24">
        <v>100</v>
      </c>
      <c r="D418" s="73">
        <v>1530923</v>
      </c>
    </row>
    <row r="419" spans="1:4" ht="45.75" x14ac:dyDescent="0.25">
      <c r="A419" s="74" t="s">
        <v>428</v>
      </c>
      <c r="B419" s="23" t="s">
        <v>429</v>
      </c>
      <c r="C419" s="24"/>
      <c r="D419" s="73"/>
    </row>
    <row r="420" spans="1:4" ht="36.75" customHeight="1" x14ac:dyDescent="0.25">
      <c r="A420" s="37" t="s">
        <v>427</v>
      </c>
      <c r="B420" s="38"/>
      <c r="C420" s="24">
        <v>100</v>
      </c>
      <c r="D420" s="73">
        <v>6775150</v>
      </c>
    </row>
    <row r="421" spans="1:4" ht="24.75" x14ac:dyDescent="0.25">
      <c r="A421" s="30" t="s">
        <v>29</v>
      </c>
      <c r="B421" s="38"/>
      <c r="C421" s="24">
        <v>200</v>
      </c>
      <c r="D421" s="73">
        <v>287766</v>
      </c>
    </row>
    <row r="422" spans="1:4" ht="15" x14ac:dyDescent="0.25">
      <c r="A422" s="72" t="s">
        <v>30</v>
      </c>
      <c r="B422" s="38"/>
      <c r="C422" s="24">
        <v>800</v>
      </c>
      <c r="D422" s="73">
        <v>500</v>
      </c>
    </row>
    <row r="423" spans="1:4" ht="24" x14ac:dyDescent="0.2">
      <c r="A423" s="33" t="s">
        <v>430</v>
      </c>
      <c r="B423" s="34" t="s">
        <v>431</v>
      </c>
      <c r="C423" s="35" t="s">
        <v>38</v>
      </c>
      <c r="D423" s="21"/>
    </row>
    <row r="424" spans="1:4" ht="48" x14ac:dyDescent="0.2">
      <c r="A424" s="32" t="s">
        <v>28</v>
      </c>
      <c r="B424" s="36"/>
      <c r="C424" s="35">
        <v>100</v>
      </c>
      <c r="D424" s="21">
        <v>1987312</v>
      </c>
    </row>
    <row r="425" spans="1:4" ht="28.5" customHeight="1" x14ac:dyDescent="0.2">
      <c r="A425" s="30" t="s">
        <v>29</v>
      </c>
      <c r="B425" s="36" t="s">
        <v>38</v>
      </c>
      <c r="C425" s="35">
        <v>200</v>
      </c>
      <c r="D425" s="21">
        <v>497488</v>
      </c>
    </row>
    <row r="426" spans="1:4" ht="15.75" customHeight="1" x14ac:dyDescent="0.2">
      <c r="A426" s="75" t="s">
        <v>432</v>
      </c>
      <c r="B426" s="9"/>
      <c r="C426" s="35"/>
      <c r="D426" s="76">
        <f>D436+D438+D440+D442+D446+D448+D450+D452+D457+D459+D461+D431+D434+D427</f>
        <v>52496545.799999997</v>
      </c>
    </row>
    <row r="427" spans="1:4" ht="24" x14ac:dyDescent="0.2">
      <c r="A427" s="78" t="s">
        <v>461</v>
      </c>
      <c r="B427" s="79" t="s">
        <v>462</v>
      </c>
      <c r="C427" s="24"/>
      <c r="D427" s="76">
        <f>SUM(D428:D430)</f>
        <v>2927055</v>
      </c>
    </row>
    <row r="428" spans="1:4" ht="48" x14ac:dyDescent="0.2">
      <c r="A428" s="32" t="s">
        <v>28</v>
      </c>
      <c r="B428" s="18"/>
      <c r="C428" s="24">
        <v>100</v>
      </c>
      <c r="D428" s="89">
        <v>1580242.21</v>
      </c>
    </row>
    <row r="429" spans="1:4" ht="24" x14ac:dyDescent="0.2">
      <c r="A429" s="30" t="s">
        <v>29</v>
      </c>
      <c r="B429" s="18"/>
      <c r="C429" s="24">
        <v>200</v>
      </c>
      <c r="D429" s="89">
        <v>1345812.79</v>
      </c>
    </row>
    <row r="430" spans="1:4" x14ac:dyDescent="0.2">
      <c r="A430" s="72" t="s">
        <v>30</v>
      </c>
      <c r="B430" s="18"/>
      <c r="C430" s="24">
        <v>800</v>
      </c>
      <c r="D430" s="89">
        <v>1000</v>
      </c>
    </row>
    <row r="431" spans="1:4" ht="24" x14ac:dyDescent="0.2">
      <c r="A431" s="78" t="s">
        <v>433</v>
      </c>
      <c r="B431" s="79" t="s">
        <v>434</v>
      </c>
      <c r="C431" s="24"/>
      <c r="D431" s="20">
        <f>SUM(D432:D433)</f>
        <v>1268286</v>
      </c>
    </row>
    <row r="432" spans="1:4" ht="48" x14ac:dyDescent="0.2">
      <c r="A432" s="32" t="s">
        <v>28</v>
      </c>
      <c r="B432" s="18"/>
      <c r="C432" s="24">
        <v>100</v>
      </c>
      <c r="D432" s="21">
        <v>1257286</v>
      </c>
    </row>
    <row r="433" spans="1:4" ht="24" x14ac:dyDescent="0.2">
      <c r="A433" s="30" t="s">
        <v>29</v>
      </c>
      <c r="B433" s="18"/>
      <c r="C433" s="24">
        <v>200</v>
      </c>
      <c r="D433" s="21">
        <v>11000</v>
      </c>
    </row>
    <row r="434" spans="1:4" ht="24" x14ac:dyDescent="0.2">
      <c r="A434" s="78" t="s">
        <v>435</v>
      </c>
      <c r="B434" s="79" t="s">
        <v>436</v>
      </c>
      <c r="C434" s="24"/>
      <c r="D434" s="20">
        <f>SUM(D435:D435)</f>
        <v>26078</v>
      </c>
    </row>
    <row r="435" spans="1:4" ht="48" x14ac:dyDescent="0.2">
      <c r="A435" s="32" t="s">
        <v>28</v>
      </c>
      <c r="B435" s="79"/>
      <c r="C435" s="24">
        <v>100</v>
      </c>
      <c r="D435" s="21">
        <v>26078</v>
      </c>
    </row>
    <row r="436" spans="1:4" ht="23.25" x14ac:dyDescent="0.25">
      <c r="A436" s="125" t="s">
        <v>497</v>
      </c>
      <c r="B436" s="110" t="s">
        <v>437</v>
      </c>
      <c r="C436" s="19"/>
      <c r="D436" s="80">
        <f>SUM(D437:D437)</f>
        <v>437950</v>
      </c>
    </row>
    <row r="437" spans="1:4" ht="47.25" customHeight="1" x14ac:dyDescent="0.2">
      <c r="A437" s="32" t="s">
        <v>28</v>
      </c>
      <c r="B437" s="38"/>
      <c r="C437" s="24">
        <v>100</v>
      </c>
      <c r="D437" s="21">
        <v>437950</v>
      </c>
    </row>
    <row r="438" spans="1:4" ht="12" customHeight="1" x14ac:dyDescent="0.25">
      <c r="A438" s="74" t="s">
        <v>438</v>
      </c>
      <c r="B438" s="77" t="s">
        <v>439</v>
      </c>
      <c r="C438" s="19"/>
      <c r="D438" s="80">
        <f>D439</f>
        <v>2352000</v>
      </c>
    </row>
    <row r="439" spans="1:4" ht="48" x14ac:dyDescent="0.2">
      <c r="A439" s="32" t="s">
        <v>28</v>
      </c>
      <c r="B439" s="26"/>
      <c r="C439" s="24">
        <v>100</v>
      </c>
      <c r="D439" s="21">
        <v>2352000</v>
      </c>
    </row>
    <row r="440" spans="1:4" ht="23.25" x14ac:dyDescent="0.25">
      <c r="A440" s="74" t="s">
        <v>440</v>
      </c>
      <c r="B440" s="77" t="s">
        <v>441</v>
      </c>
      <c r="C440" s="24"/>
      <c r="D440" s="80">
        <f>D441</f>
        <v>400000</v>
      </c>
    </row>
    <row r="441" spans="1:4" ht="24" x14ac:dyDescent="0.2">
      <c r="A441" s="30" t="s">
        <v>29</v>
      </c>
      <c r="B441" s="26"/>
      <c r="C441" s="24">
        <v>200</v>
      </c>
      <c r="D441" s="21">
        <v>400000</v>
      </c>
    </row>
    <row r="442" spans="1:4" ht="16.5" customHeight="1" x14ac:dyDescent="0.25">
      <c r="A442" s="81" t="s">
        <v>442</v>
      </c>
      <c r="B442" s="77" t="s">
        <v>443</v>
      </c>
      <c r="C442" s="19"/>
      <c r="D442" s="80">
        <f>SUM(D443:D445)</f>
        <v>13243576.9</v>
      </c>
    </row>
    <row r="443" spans="1:4" ht="48" x14ac:dyDescent="0.2">
      <c r="A443" s="32" t="s">
        <v>28</v>
      </c>
      <c r="B443" s="23"/>
      <c r="C443" s="24">
        <v>100</v>
      </c>
      <c r="D443" s="21">
        <f>10461480+12890+792842</f>
        <v>11267212</v>
      </c>
    </row>
    <row r="444" spans="1:4" ht="24" x14ac:dyDescent="0.2">
      <c r="A444" s="30" t="s">
        <v>29</v>
      </c>
      <c r="B444" s="26"/>
      <c r="C444" s="24">
        <v>200</v>
      </c>
      <c r="D444" s="21">
        <f>1961391.09+420.9-70970</f>
        <v>1890841.99</v>
      </c>
    </row>
    <row r="445" spans="1:4" ht="15" customHeight="1" x14ac:dyDescent="0.2">
      <c r="A445" s="72" t="s">
        <v>30</v>
      </c>
      <c r="B445" s="26"/>
      <c r="C445" s="24">
        <v>800</v>
      </c>
      <c r="D445" s="21">
        <v>85522.91</v>
      </c>
    </row>
    <row r="446" spans="1:4" ht="37.5" customHeight="1" x14ac:dyDescent="0.25">
      <c r="A446" s="74" t="s">
        <v>460</v>
      </c>
      <c r="B446" s="77" t="s">
        <v>444</v>
      </c>
      <c r="C446" s="24"/>
      <c r="D446" s="80">
        <f>D447</f>
        <v>1095019</v>
      </c>
    </row>
    <row r="447" spans="1:4" ht="24" x14ac:dyDescent="0.2">
      <c r="A447" s="30" t="s">
        <v>29</v>
      </c>
      <c r="B447" s="26"/>
      <c r="C447" s="24">
        <v>200</v>
      </c>
      <c r="D447" s="21">
        <v>1095019</v>
      </c>
    </row>
    <row r="448" spans="1:4" ht="13.5" x14ac:dyDescent="0.25">
      <c r="A448" s="74" t="s">
        <v>445</v>
      </c>
      <c r="B448" s="77" t="s">
        <v>446</v>
      </c>
      <c r="C448" s="19"/>
      <c r="D448" s="80">
        <f>D449</f>
        <v>9459000</v>
      </c>
    </row>
    <row r="449" spans="1:4" x14ac:dyDescent="0.2">
      <c r="A449" s="72" t="s">
        <v>447</v>
      </c>
      <c r="B449" s="26"/>
      <c r="C449" s="24">
        <v>700</v>
      </c>
      <c r="D449" s="21">
        <v>9459000</v>
      </c>
    </row>
    <row r="450" spans="1:4" ht="13.5" x14ac:dyDescent="0.25">
      <c r="A450" s="82" t="s">
        <v>448</v>
      </c>
      <c r="B450" s="77" t="s">
        <v>449</v>
      </c>
      <c r="C450" s="19"/>
      <c r="D450" s="80">
        <f>D451</f>
        <v>500000</v>
      </c>
    </row>
    <row r="451" spans="1:4" x14ac:dyDescent="0.2">
      <c r="A451" s="72" t="s">
        <v>30</v>
      </c>
      <c r="B451" s="26"/>
      <c r="C451" s="24">
        <v>800</v>
      </c>
      <c r="D451" s="21">
        <v>500000</v>
      </c>
    </row>
    <row r="452" spans="1:4" ht="13.5" x14ac:dyDescent="0.25">
      <c r="A452" s="74" t="s">
        <v>450</v>
      </c>
      <c r="B452" s="77" t="s">
        <v>451</v>
      </c>
      <c r="C452" s="19"/>
      <c r="D452" s="80">
        <f>SUM(D453:D456)</f>
        <v>5792189.9000000004</v>
      </c>
    </row>
    <row r="453" spans="1:4" ht="24" x14ac:dyDescent="0.2">
      <c r="A453" s="30" t="s">
        <v>29</v>
      </c>
      <c r="B453" s="23"/>
      <c r="C453" s="24">
        <v>200</v>
      </c>
      <c r="D453" s="21">
        <f>2917130+51099-52800</f>
        <v>2915429</v>
      </c>
    </row>
    <row r="454" spans="1:4" x14ac:dyDescent="0.2">
      <c r="A454" s="30" t="s">
        <v>22</v>
      </c>
      <c r="B454" s="23"/>
      <c r="C454" s="24">
        <v>300</v>
      </c>
      <c r="D454" s="21">
        <v>149000</v>
      </c>
    </row>
    <row r="455" spans="1:4" ht="24" x14ac:dyDescent="0.2">
      <c r="A455" s="32" t="s">
        <v>51</v>
      </c>
      <c r="B455" s="23"/>
      <c r="C455" s="24">
        <v>600</v>
      </c>
      <c r="D455" s="21">
        <f>2000000+346807.9-300000</f>
        <v>2046807.9</v>
      </c>
    </row>
    <row r="456" spans="1:4" x14ac:dyDescent="0.2">
      <c r="A456" s="72" t="s">
        <v>30</v>
      </c>
      <c r="B456" s="23"/>
      <c r="C456" s="24">
        <v>800</v>
      </c>
      <c r="D456" s="21">
        <v>680953</v>
      </c>
    </row>
    <row r="457" spans="1:4" ht="13.5" x14ac:dyDescent="0.25">
      <c r="A457" s="74" t="s">
        <v>452</v>
      </c>
      <c r="B457" s="77" t="s">
        <v>453</v>
      </c>
      <c r="C457" s="19"/>
      <c r="D457" s="80">
        <f>D458</f>
        <v>1500000</v>
      </c>
    </row>
    <row r="458" spans="1:4" ht="24" x14ac:dyDescent="0.2">
      <c r="A458" s="30" t="s">
        <v>29</v>
      </c>
      <c r="B458" s="26"/>
      <c r="C458" s="24">
        <v>200</v>
      </c>
      <c r="D458" s="21">
        <v>1500000</v>
      </c>
    </row>
    <row r="459" spans="1:4" ht="13.5" x14ac:dyDescent="0.25">
      <c r="A459" s="74" t="s">
        <v>454</v>
      </c>
      <c r="B459" s="77" t="s">
        <v>455</v>
      </c>
      <c r="C459" s="19"/>
      <c r="D459" s="80">
        <f>D460</f>
        <v>13495391</v>
      </c>
    </row>
    <row r="460" spans="1:4" ht="22.5" customHeight="1" x14ac:dyDescent="0.2">
      <c r="A460" s="30" t="s">
        <v>29</v>
      </c>
      <c r="B460" s="26"/>
      <c r="C460" s="24">
        <v>200</v>
      </c>
      <c r="D460" s="21">
        <f>753200+6500000+1000000+4741200+309495+313460+75930+111606-309500</f>
        <v>13495391</v>
      </c>
    </row>
    <row r="461" spans="1:4" ht="0.75" hidden="1" customHeight="1" x14ac:dyDescent="0.25">
      <c r="A461" s="74" t="s">
        <v>456</v>
      </c>
      <c r="B461" s="83" t="s">
        <v>457</v>
      </c>
      <c r="C461" s="51"/>
      <c r="D461" s="80">
        <f>D462</f>
        <v>0</v>
      </c>
    </row>
    <row r="462" spans="1:4" ht="24" hidden="1" x14ac:dyDescent="0.2">
      <c r="A462" s="30" t="s">
        <v>29</v>
      </c>
      <c r="B462" s="51"/>
      <c r="C462" s="51">
        <v>200</v>
      </c>
      <c r="D462" s="21">
        <f>1000000-1000000</f>
        <v>0</v>
      </c>
    </row>
    <row r="463" spans="1:4" ht="21" customHeight="1" x14ac:dyDescent="0.2">
      <c r="A463" s="84" t="s">
        <v>458</v>
      </c>
      <c r="B463" s="18"/>
      <c r="C463" s="14"/>
      <c r="D463" s="20">
        <f>D426+D407++D388+D366+D359+D351+D337+D316+D258+D223+D200+D83+D8</f>
        <v>1256841472.8800001</v>
      </c>
    </row>
  </sheetData>
  <mergeCells count="4">
    <mergeCell ref="C1:D1"/>
    <mergeCell ref="C2:D2"/>
    <mergeCell ref="A4:D4"/>
    <mergeCell ref="B3:D3"/>
  </mergeCells>
  <pageMargins left="0.70866141732283472" right="0.70866141732283472" top="0.55118110236220474" bottom="0.55118110236220474" header="0.31496062992125984" footer="0.31496062992125984"/>
  <pageSetup paperSize="9" scale="89" orientation="portrait" r:id="rId1"/>
  <rowBreaks count="1" manualBreakCount="1">
    <brk id="42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2017-03-15T06:22:09Z</cp:lastPrinted>
  <dcterms:created xsi:type="dcterms:W3CDTF">2016-11-22T12:44:25Z</dcterms:created>
  <dcterms:modified xsi:type="dcterms:W3CDTF">2017-03-15T06:41:12Z</dcterms:modified>
</cp:coreProperties>
</file>